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450" windowHeight="71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27" i="1"/>
  <c r="K170"/>
  <c r="K145"/>
  <c r="K137"/>
  <c r="K90"/>
  <c r="K81"/>
  <c r="K67"/>
  <c r="K171" s="1"/>
  <c r="I96"/>
  <c r="I29"/>
  <c r="I150"/>
  <c r="I133"/>
  <c r="I132"/>
  <c r="I131"/>
  <c r="I130"/>
  <c r="I129"/>
  <c r="I128"/>
  <c r="I127"/>
  <c r="I126"/>
  <c r="I102"/>
  <c r="I125"/>
  <c r="I119"/>
  <c r="I118"/>
  <c r="I117"/>
  <c r="I116"/>
  <c r="I115"/>
  <c r="I114"/>
  <c r="I113"/>
  <c r="I112"/>
  <c r="I111"/>
  <c r="I110"/>
  <c r="I109"/>
  <c r="I108"/>
  <c r="I107"/>
  <c r="I106"/>
  <c r="I161"/>
  <c r="I160"/>
  <c r="I159"/>
  <c r="I158"/>
  <c r="I157"/>
  <c r="I156"/>
  <c r="I32"/>
  <c r="I31"/>
  <c r="I33"/>
  <c r="I30"/>
  <c r="I55"/>
  <c r="I54"/>
  <c r="I53"/>
  <c r="I52"/>
  <c r="I51"/>
  <c r="I64"/>
  <c r="I65"/>
  <c r="I66"/>
  <c r="I26"/>
  <c r="I24"/>
  <c r="I168"/>
  <c r="I167"/>
  <c r="I166"/>
  <c r="I165"/>
  <c r="I105"/>
  <c r="I103"/>
  <c r="I25"/>
  <c r="I22"/>
  <c r="I148"/>
  <c r="I149"/>
  <c r="I151"/>
  <c r="I152"/>
  <c r="I153"/>
  <c r="I154"/>
  <c r="I155"/>
  <c r="I162"/>
  <c r="I163"/>
  <c r="I164"/>
  <c r="I169"/>
  <c r="I147"/>
  <c r="I140"/>
  <c r="I141"/>
  <c r="I142"/>
  <c r="I143"/>
  <c r="I144"/>
  <c r="I139"/>
  <c r="I104"/>
  <c r="I120"/>
  <c r="I121"/>
  <c r="I122"/>
  <c r="I123"/>
  <c r="I124"/>
  <c r="I134"/>
  <c r="I135"/>
  <c r="I136"/>
  <c r="I93"/>
  <c r="I94"/>
  <c r="I95"/>
  <c r="I97"/>
  <c r="I98"/>
  <c r="I99"/>
  <c r="I100"/>
  <c r="I101"/>
  <c r="I92"/>
  <c r="I84"/>
  <c r="I85"/>
  <c r="I86"/>
  <c r="I87"/>
  <c r="I88"/>
  <c r="I89"/>
  <c r="I83"/>
  <c r="I76"/>
  <c r="I77"/>
  <c r="I78"/>
  <c r="I79"/>
  <c r="I80"/>
  <c r="I70"/>
  <c r="I71"/>
  <c r="I72"/>
  <c r="I73"/>
  <c r="I74"/>
  <c r="I75"/>
  <c r="I69"/>
  <c r="I42"/>
  <c r="I38"/>
  <c r="I28"/>
  <c r="I23"/>
  <c r="I34"/>
  <c r="I35"/>
  <c r="I36"/>
  <c r="I37"/>
  <c r="I39"/>
  <c r="I40"/>
  <c r="I41"/>
  <c r="I43"/>
  <c r="I44"/>
  <c r="I45"/>
  <c r="I46"/>
  <c r="I47"/>
  <c r="I48"/>
  <c r="I49"/>
  <c r="I50"/>
  <c r="I56"/>
  <c r="I57"/>
  <c r="I58"/>
  <c r="I59"/>
  <c r="I60"/>
  <c r="I61"/>
  <c r="I62"/>
  <c r="I63"/>
</calcChain>
</file>

<file path=xl/sharedStrings.xml><?xml version="1.0" encoding="utf-8"?>
<sst xmlns="http://schemas.openxmlformats.org/spreadsheetml/2006/main" count="482" uniqueCount="200">
  <si>
    <t>Ð²êî²îàôØ ºØ</t>
  </si>
  <si>
    <t>(ëïáñ³·ñáõÃÛáõÝ)</t>
  </si>
  <si>
    <t xml:space="preserve">²Ýí³ÝáõÙÁ </t>
  </si>
  <si>
    <t>üÇÝ³Ýë³íáñÙ³Ý ³ÕµÛáõñÁ` ä»ï³Ï³Ý µÛáõç»</t>
  </si>
  <si>
    <t xml:space="preserve">ä³ïíÇñ³ïáõÝ </t>
  </si>
  <si>
    <t>Áëï µÛáõç»ï³ÛÇÝ Í³Ëë»ñÇ ·»ñ³ï»ëã³Ï³Ý ¹³ë³Ï³ñ·Ù³Ý</t>
  </si>
  <si>
    <t>Ìñ³·Çññ</t>
  </si>
  <si>
    <t>µ³ÅÇÝ ­ ËáõÙµ - ¹³ë - Íñ³·Çñ -</t>
  </si>
  <si>
    <t>¥Áëï µÛáõç»ï³ÛÇÝ Í³Ëë»ñÇ ·áñÍ³éÝ³Ï³Ý ¹³ë³Ï³ñ·Ù³Ý¤</t>
  </si>
  <si>
    <t>¶ÝÙ³Ý ³é³ñÏ³ÛÇ</t>
  </si>
  <si>
    <t>¶ÝÙ³Ý Ó¨ ¥ÁÝÃ³ó³Ï ³ñ·Á¤</t>
  </si>
  <si>
    <t>â³÷Ù³Ý ÙÇ³íáñÁ</t>
  </si>
  <si>
    <t>ØÇ³íáñÇ ·ÇÝÁ</t>
  </si>
  <si>
    <t>ÀÝ¹³Ù»ÝÁ Í³Ëë»ñÁ ¥¹ñ³Ù¤</t>
  </si>
  <si>
    <t>ø³Ý³ÏÁ</t>
  </si>
  <si>
    <t>ØÇç³ÝóÇÏ Ïá¹Áª Áëï CPV ¹³ë³Ï³ñ·Ù ³Ý</t>
  </si>
  <si>
    <t>³Ýí³ÝáõÙÁ</t>
  </si>
  <si>
    <t>²åñ³ÝùÝ»ñ</t>
  </si>
  <si>
    <t>--</t>
  </si>
  <si>
    <t>²ßË³ï³ÝùÝ»ñ</t>
  </si>
  <si>
    <t xml:space="preserve">   --</t>
  </si>
  <si>
    <t>Ì³é³ÛáõÃÛáõÝÝ»ñ</t>
  </si>
  <si>
    <t>ÀÝ¹³Ù»ÝÁ</t>
  </si>
  <si>
    <t>2) ³ÛÉ ÙÇçáóÝ»ñÇ Ñ³ßíÇÝ Çñ³Ï³Ý³óíáÕ ·ÝáõÙÝ»ñÇ ¹»åùáõÙª</t>
  </si>
  <si>
    <t>²Ýí³ÝáõÙÁ   ä»ï³Ï³Ý àã ²é¨ïñ³ÛÇÝ Ï³½Ù³Ï»ñåáõÃÛ³Ý å³Ñå³ÝÙ³Ý Í³Ëë»ñ</t>
  </si>
  <si>
    <r>
      <t xml:space="preserve">                          </t>
    </r>
    <r>
      <rPr>
        <sz val="10"/>
        <color theme="1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</t>
    </r>
  </si>
  <si>
    <t>Էլեկտրոէներգիա</t>
  </si>
  <si>
    <t>դրամ</t>
  </si>
  <si>
    <t>Բնական  գազ</t>
  </si>
  <si>
    <t>Կապի  ծառայություններ</t>
  </si>
  <si>
    <t>Ջրմուղ  կոյուղի</t>
  </si>
  <si>
    <t>Ախտաբանություն</t>
  </si>
  <si>
    <t>Աղբահանություն</t>
  </si>
  <si>
    <t>Գազի  սարքավորումների  սպասարկում</t>
  </si>
  <si>
    <t>Թուղթ A-4</t>
  </si>
  <si>
    <t>տուփ</t>
  </si>
  <si>
    <t>Մատյան</t>
  </si>
  <si>
    <t>հատ</t>
  </si>
  <si>
    <t>Աշխատավարձի գիրք</t>
  </si>
  <si>
    <t>Գրառումների մատյան</t>
  </si>
  <si>
    <t>Ամսագիր</t>
  </si>
  <si>
    <t>Մարկեր</t>
  </si>
  <si>
    <t>Կարիչի  միջուկ</t>
  </si>
  <si>
    <t>Նշումների  թուղթ կպչուն-8</t>
  </si>
  <si>
    <t>Նշումների  թուղթ կպչուն-4</t>
  </si>
  <si>
    <t>Նշումների  թուղթ կպչուն-3</t>
  </si>
  <si>
    <t>Քանոն</t>
  </si>
  <si>
    <t>Ապակարիչ</t>
  </si>
  <si>
    <t>Սկոչ</t>
  </si>
  <si>
    <t>Ներդիր</t>
  </si>
  <si>
    <t>Թղթապանակ</t>
  </si>
  <si>
    <t>Արագակար</t>
  </si>
  <si>
    <t>Բլանկներ</t>
  </si>
  <si>
    <t>Սեղանի  հավաքածու</t>
  </si>
  <si>
    <t>Գրիչ</t>
  </si>
  <si>
    <t>Մատիտ</t>
  </si>
  <si>
    <t>Ռետին</t>
  </si>
  <si>
    <t>Շտրիխ</t>
  </si>
  <si>
    <t>Ամրակ</t>
  </si>
  <si>
    <t>Սոսինձ</t>
  </si>
  <si>
    <t>Սրիչ</t>
  </si>
  <si>
    <t>Թերթ</t>
  </si>
  <si>
    <t>կոմպլեկտ</t>
  </si>
  <si>
    <t>Օճառ</t>
  </si>
  <si>
    <t>Լվացքի  փոշի</t>
  </si>
  <si>
    <t>Լվացքի  փոշի ավտոմատ</t>
  </si>
  <si>
    <t>Մածուկ(մաստիկա)</t>
  </si>
  <si>
    <t>Ավել</t>
  </si>
  <si>
    <t>Կավիճ</t>
  </si>
  <si>
    <t>Ռախշա</t>
  </si>
  <si>
    <t>Օդափոխիչ</t>
  </si>
  <si>
    <t>Զուգարանի թուղթ</t>
  </si>
  <si>
    <t>Աղբաման</t>
  </si>
  <si>
    <t>Ապակի մաքրելու հեղուկ</t>
  </si>
  <si>
    <t>Աման լվանայու հեղուկ</t>
  </si>
  <si>
    <t>Անձեռոցիկ</t>
  </si>
  <si>
    <t>Հաշվիչ մեքենա</t>
  </si>
  <si>
    <t>Լամպ</t>
  </si>
  <si>
    <t>Տպիչի  լիցքավորում  և  վերանորոգում</t>
  </si>
  <si>
    <t>Համակարգչի  մոդեմներ</t>
  </si>
  <si>
    <t>կգ</t>
  </si>
  <si>
    <t>Պատճենահանման  սարքերի  վերանորոգում  և լիցքավորում</t>
  </si>
  <si>
    <t>Թմբուկի փոխարինում</t>
  </si>
  <si>
    <t>Համակարգիչի  մոդեմներ</t>
  </si>
  <si>
    <t>Սնուցման բլոկի վերանորոգում</t>
  </si>
  <si>
    <t>Տեսախցիկ</t>
  </si>
  <si>
    <t>Կրիչ</t>
  </si>
  <si>
    <t>Ընդունիչ   TP-LINK</t>
  </si>
  <si>
    <t>Մալուխ</t>
  </si>
  <si>
    <t>Լար</t>
  </si>
  <si>
    <t>Փականակագործի  գործիքներ</t>
  </si>
  <si>
    <t>Ապակի</t>
  </si>
  <si>
    <t>Գաջ</t>
  </si>
  <si>
    <t>Ցեմենտ</t>
  </si>
  <si>
    <t>Ծեփամածուկ</t>
  </si>
  <si>
    <t>Ծեփամածուկ փայտի</t>
  </si>
  <si>
    <t xml:space="preserve"> Յուղաներկ</t>
  </si>
  <si>
    <t>Պոլիէթիլենայի թաղանթ</t>
  </si>
  <si>
    <t>Լուծիչ</t>
  </si>
  <si>
    <t>Մեխ</t>
  </si>
  <si>
    <t>մետր</t>
  </si>
  <si>
    <t>ք.մ</t>
  </si>
  <si>
    <t>պարկ</t>
  </si>
  <si>
    <t>տարա</t>
  </si>
  <si>
    <t>շիշ</t>
  </si>
  <si>
    <t>Հեղյուս-մանեկ</t>
  </si>
  <si>
    <t>Կողպեք</t>
  </si>
  <si>
    <t>Բահ</t>
  </si>
  <si>
    <t>Սղոց</t>
  </si>
  <si>
    <t>Շարժիչ</t>
  </si>
  <si>
    <t>Ներկելու  հաստ  վրձիններ</t>
  </si>
  <si>
    <t>Աշակերտական  սեղան</t>
  </si>
  <si>
    <t>Աշակերտական  աթոռ</t>
  </si>
  <si>
    <t>Գրատախտակ</t>
  </si>
  <si>
    <t>ՈՒսուցչական  աթոռ</t>
  </si>
  <si>
    <t>Սեղան  գրասենյակային</t>
  </si>
  <si>
    <t>Բազկաթոռ</t>
  </si>
  <si>
    <t xml:space="preserve">    հատ</t>
  </si>
  <si>
    <t>ամիս</t>
  </si>
  <si>
    <r>
      <t xml:space="preserve"> </t>
    </r>
    <r>
      <rPr>
        <u/>
        <sz val="10"/>
        <color theme="1"/>
        <rFont val="Arial LatArm"/>
        <family val="2"/>
      </rPr>
      <t>¹åñáó</t>
    </r>
    <r>
      <rPr>
        <sz val="10"/>
        <color theme="1"/>
        <rFont val="Arial LatArm"/>
        <family val="2"/>
      </rPr>
      <t>¦ äà²Î-Ç ïÝûñ»Ý</t>
    </r>
  </si>
  <si>
    <r>
      <t xml:space="preserve"> </t>
    </r>
    <r>
      <rPr>
        <u/>
        <sz val="10"/>
        <color theme="1"/>
        <rFont val="Arial LatArm"/>
        <family val="2"/>
      </rPr>
      <t xml:space="preserve">§Ð, 159 ³í³· </t>
    </r>
  </si>
  <si>
    <r>
      <t xml:space="preserve"> ä³ïíÇñ³ïáõ   §</t>
    </r>
    <r>
      <rPr>
        <u/>
        <sz val="11"/>
        <color theme="1"/>
        <rFont val="Arial LatArm"/>
        <family val="2"/>
      </rPr>
      <t xml:space="preserve">     159 ավագ  դպրոց         </t>
    </r>
    <r>
      <rPr>
        <sz val="11"/>
        <color theme="1"/>
        <rFont val="Arial LatArm"/>
        <family val="2"/>
      </rPr>
      <t xml:space="preserve">¦ äà²Î     </t>
    </r>
  </si>
  <si>
    <t xml:space="preserve">  Ìñ³·ÇñÁ     կրթություն</t>
  </si>
  <si>
    <t>Ìñ³·Çññ կրթություն</t>
  </si>
  <si>
    <t>²Ýí³ÝáõÙÁ ä»ï³Ï³Ý àã ²é¨ïñ³ÛÇÝ Ï³½Ù³Ï»ñåáõÃÛ³Ý å³Ñå³ÝÙ³Ý Í³Ëë»ñ</t>
  </si>
  <si>
    <t>Գրասենյակային ապրանքներ</t>
  </si>
  <si>
    <t>Տնտեսական ապրանքներ</t>
  </si>
  <si>
    <t>Գրասենյակային գույք</t>
  </si>
  <si>
    <t>Համակարգչային սարքեր</t>
  </si>
  <si>
    <t>Շինանյութեր</t>
  </si>
  <si>
    <t>Գնումների համակարգում</t>
  </si>
  <si>
    <t xml:space="preserve"> Հեռախոսի  ապարատներ</t>
  </si>
  <si>
    <t>ØÇ³íáñÇ ·ÇÝÁ ¥հազ.¹ñ³Ù¤</t>
  </si>
  <si>
    <t>ÀÝ¹³Ù»ÝÁ Í³Ëë»ñÁ ¥հազ.¹ñ³Ù¤</t>
  </si>
  <si>
    <t>Պայմանագրեր</t>
  </si>
  <si>
    <t>Կարիչ</t>
  </si>
  <si>
    <t>ä³ïíÇñ³ïáõÝ      հ.159  ավագ դպրոց  ՊՈԱԿ</t>
  </si>
  <si>
    <t>ԲԸԱՀ</t>
  </si>
  <si>
    <t>Թղթապանակ նեղ</t>
  </si>
  <si>
    <t>Ներկ սպիտակ</t>
  </si>
  <si>
    <t>Ջրաէմուլսիա</t>
  </si>
  <si>
    <t>Գուաշ</t>
  </si>
  <si>
    <t>Գիպսակարդոն</t>
  </si>
  <si>
    <t>Երկարացման լար</t>
  </si>
  <si>
    <t>Մանրահատակ</t>
  </si>
  <si>
    <t>Պառալոն</t>
  </si>
  <si>
    <t>Շրիշակ</t>
  </si>
  <si>
    <t>Շրիշակի դետալ</t>
  </si>
  <si>
    <t>Դուռ</t>
  </si>
  <si>
    <t>Պրոֆիլ 47</t>
  </si>
  <si>
    <t>Պրոֆիլ 50</t>
  </si>
  <si>
    <t>Ապակե բամբակ</t>
  </si>
  <si>
    <t>Նստակոնք</t>
  </si>
  <si>
    <t>Շուռուպ գ/կարդոնի</t>
  </si>
  <si>
    <t xml:space="preserve">Շուռուպ </t>
  </si>
  <si>
    <t>Շուռուպ ֆիշեռ</t>
  </si>
  <si>
    <t>Նստակոնքի կափարիչ</t>
  </si>
  <si>
    <t>Հայտարարություններ թերթերում</t>
  </si>
  <si>
    <t>Ծխատարների ստուգում</t>
  </si>
  <si>
    <t>Կոյուղու մաքրում</t>
  </si>
  <si>
    <t>Գունավոր մատիտ</t>
  </si>
  <si>
    <t>Մկրատ</t>
  </si>
  <si>
    <t>Ներդիր A-4</t>
  </si>
  <si>
    <t>Գրասենյակային գիրք</t>
  </si>
  <si>
    <t>Թղթապանակ A-4</t>
  </si>
  <si>
    <t>Գիրք</t>
  </si>
  <si>
    <t>Ներդիր A-5</t>
  </si>
  <si>
    <t>Դակիչ</t>
  </si>
  <si>
    <t>Աշակերտական գործ</t>
  </si>
  <si>
    <t>Աշակերտական պայմանագիր</t>
  </si>
  <si>
    <t>Մեթոդմիավորման մատյան</t>
  </si>
  <si>
    <t>Մանկ. Խորհի, մատյան</t>
  </si>
  <si>
    <t>Էկրանի փոխարինում</t>
  </si>
  <si>
    <t>Քարթրիջի փոխարինում</t>
  </si>
  <si>
    <t>Սքաների վերանորոգում</t>
  </si>
  <si>
    <t>Սնուցման բլոկի փոխարինում</t>
  </si>
  <si>
    <t>Դոզավորող դանակի փոխարինում</t>
  </si>
  <si>
    <t>Բալգարկայի քար</t>
  </si>
  <si>
    <t>Սրաքար</t>
  </si>
  <si>
    <t>Խարտոց</t>
  </si>
  <si>
    <t>Պտուտակահան</t>
  </si>
  <si>
    <t>Ապակի կտրող գործիք</t>
  </si>
  <si>
    <t>Փոցխ</t>
  </si>
  <si>
    <t>Գայլիկոն</t>
  </si>
  <si>
    <t>Մեկուսիչ ժապավեն</t>
  </si>
  <si>
    <t>Էմուլսիա</t>
  </si>
  <si>
    <t>Էլեկտրական  ապրանքներ`վարդակ, խրոց անջատիչ</t>
  </si>
  <si>
    <t>Կոշտ սկավառակի փոխարինում</t>
  </si>
  <si>
    <t>Համակարգիչի ծրագրավորում և սպասարկում</t>
  </si>
  <si>
    <t>Որակավորում</t>
  </si>
  <si>
    <t>Զ, Ղազարյան</t>
  </si>
  <si>
    <t>30192130</t>
  </si>
  <si>
    <t>44423850</t>
  </si>
  <si>
    <t>44810000</t>
  </si>
  <si>
    <t>80410000</t>
  </si>
  <si>
    <t>45232421</t>
  </si>
  <si>
    <t>45232460</t>
  </si>
  <si>
    <t>Ըդամենը</t>
  </si>
  <si>
    <t>Թղթապանակ ռեգ, A-4</t>
  </si>
  <si>
    <r>
      <t xml:space="preserve"> 2014 </t>
    </r>
    <r>
      <rPr>
        <sz val="10"/>
        <color theme="1"/>
        <rFont val="Sylfaen"/>
        <family val="1"/>
      </rPr>
      <t>ԹՎԱԿԱՆԻ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</rPr>
      <t>ԳՆՈՒՄՆԵՐԻ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</rPr>
      <t>ՊԼԱՆԻ ՓՈՓՈԽՈՒԹՅՈՒՆ</t>
    </r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</si>
</sst>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0"/>
      <color theme="1"/>
      <name val="Arial Armenian"/>
      <family val="2"/>
    </font>
    <font>
      <sz val="10"/>
      <color theme="1"/>
      <name val="Sylfaen"/>
      <family val="1"/>
    </font>
    <font>
      <sz val="10"/>
      <color theme="1"/>
      <name val="Arial LatArm"/>
      <family val="2"/>
    </font>
    <font>
      <sz val="12"/>
      <color theme="1"/>
      <name val="Arial LatArm"/>
      <family val="2"/>
    </font>
    <font>
      <sz val="5"/>
      <color theme="1"/>
      <name val="Arial LatArm"/>
      <family val="2"/>
    </font>
    <font>
      <sz val="12"/>
      <color theme="1"/>
      <name val="Arial Armenian"/>
      <family val="2"/>
    </font>
    <font>
      <i/>
      <sz val="9"/>
      <color theme="1"/>
      <name val="Arial Armenian"/>
      <family val="2"/>
    </font>
    <font>
      <sz val="5"/>
      <color theme="1"/>
      <name val="Arial Armenian"/>
      <family val="2"/>
    </font>
    <font>
      <sz val="10"/>
      <name val="Sylfaen"/>
      <family val="1"/>
    </font>
    <font>
      <sz val="9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Arial LatArm"/>
      <family val="2"/>
    </font>
    <font>
      <sz val="8"/>
      <color theme="1"/>
      <name val="Arial LatArm"/>
      <family val="2"/>
    </font>
    <font>
      <u/>
      <sz val="10"/>
      <color theme="1"/>
      <name val="Arial LatArm"/>
      <family val="2"/>
    </font>
    <font>
      <u/>
      <sz val="11"/>
      <color theme="1"/>
      <name val="Arial LatArm"/>
      <family val="2"/>
    </font>
    <font>
      <b/>
      <sz val="10"/>
      <color theme="1"/>
      <name val="Arial LatArm"/>
      <family val="2"/>
    </font>
    <font>
      <b/>
      <sz val="10"/>
      <name val="Sylfaen"/>
      <family val="1"/>
      <charset val="204"/>
    </font>
    <font>
      <sz val="10"/>
      <name val="Arial LatArm"/>
      <family val="2"/>
    </font>
    <font>
      <sz val="10"/>
      <name val="Calibri"/>
      <family val="2"/>
      <scheme val="minor"/>
    </font>
    <font>
      <sz val="11"/>
      <name val="GHEA Grapalat"/>
      <family val="3"/>
    </font>
    <font>
      <sz val="10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Alignment="1">
      <alignment horizontal="left" wrapText="1" indent="15"/>
    </xf>
    <xf numFmtId="0" fontId="4" fillId="2" borderId="6" xfId="0" applyFont="1" applyFill="1" applyBorder="1" applyAlignment="1">
      <alignment horizontal="left" vertical="top" wrapText="1" indent="3"/>
    </xf>
    <xf numFmtId="0" fontId="4" fillId="2" borderId="6" xfId="0" applyFont="1" applyFill="1" applyBorder="1" applyAlignment="1">
      <alignment horizontal="left" vertical="top" wrapText="1" indent="7"/>
    </xf>
    <xf numFmtId="0" fontId="4" fillId="2" borderId="6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/>
    <xf numFmtId="0" fontId="4" fillId="2" borderId="4" xfId="0" applyFont="1" applyFill="1" applyBorder="1" applyAlignment="1">
      <alignment horizontal="center" vertical="top" wrapText="1"/>
    </xf>
    <xf numFmtId="0" fontId="4" fillId="0" borderId="0" xfId="0" applyFont="1"/>
    <xf numFmtId="0" fontId="7" fillId="0" borderId="0" xfId="0" applyFont="1"/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 indent="3"/>
    </xf>
    <xf numFmtId="0" fontId="2" fillId="2" borderId="0" xfId="0" applyFont="1" applyFill="1" applyBorder="1" applyAlignment="1">
      <alignment horizontal="left" vertical="top" wrapText="1" indent="7"/>
    </xf>
    <xf numFmtId="0" fontId="2" fillId="2" borderId="0" xfId="0" applyFont="1" applyFill="1" applyBorder="1" applyAlignment="1">
      <alignment horizontal="left" vertical="top" wrapText="1" indent="4"/>
    </xf>
    <xf numFmtId="0" fontId="2" fillId="2" borderId="0" xfId="0" applyFont="1" applyFill="1" applyBorder="1" applyAlignment="1">
      <alignment horizontal="left" vertical="top" wrapText="1" indent="5"/>
    </xf>
    <xf numFmtId="0" fontId="2" fillId="2" borderId="0" xfId="0" applyFont="1" applyFill="1" applyBorder="1" applyAlignment="1">
      <alignment horizontal="left" vertical="top" wrapText="1" indent="1"/>
    </xf>
    <xf numFmtId="0" fontId="2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 indent="1"/>
    </xf>
    <xf numFmtId="0" fontId="0" fillId="0" borderId="0" xfId="0"/>
    <xf numFmtId="0" fontId="11" fillId="0" borderId="0" xfId="0" applyFont="1" applyAlignment="1">
      <alignment horizontal="left" wrapText="1" indent="15"/>
    </xf>
    <xf numFmtId="0" fontId="12" fillId="0" borderId="0" xfId="0" applyFont="1" applyAlignment="1">
      <alignment horizontal="left" wrapText="1" indent="15"/>
    </xf>
    <xf numFmtId="0" fontId="10" fillId="0" borderId="0" xfId="0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2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vertical="top" wrapText="1"/>
    </xf>
    <xf numFmtId="0" fontId="0" fillId="0" borderId="0" xfId="0"/>
    <xf numFmtId="0" fontId="0" fillId="0" borderId="0" xfId="0"/>
    <xf numFmtId="0" fontId="0" fillId="0" borderId="0" xfId="0" applyBorder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/>
    <xf numFmtId="0" fontId="4" fillId="2" borderId="0" xfId="0" applyFont="1" applyFill="1" applyBorder="1" applyAlignment="1">
      <alignment horizontal="center" vertical="top" wrapText="1"/>
    </xf>
    <xf numFmtId="0" fontId="17" fillId="3" borderId="0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6" fillId="3" borderId="9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vertical="center"/>
    </xf>
    <xf numFmtId="0" fontId="10" fillId="3" borderId="10" xfId="0" applyFont="1" applyFill="1" applyBorder="1" applyAlignment="1">
      <alignment horizontal="left" vertical="top"/>
    </xf>
    <xf numFmtId="0" fontId="18" fillId="3" borderId="10" xfId="0" applyFont="1" applyFill="1" applyBorder="1" applyAlignment="1">
      <alignment vertical="center"/>
    </xf>
    <xf numFmtId="0" fontId="10" fillId="3" borderId="10" xfId="0" applyFont="1" applyFill="1" applyBorder="1" applyAlignment="1">
      <alignment vertical="center" wrapText="1"/>
    </xf>
    <xf numFmtId="0" fontId="18" fillId="3" borderId="1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vertical="top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vertical="top" wrapText="1"/>
    </xf>
    <xf numFmtId="0" fontId="10" fillId="3" borderId="13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0" fillId="0" borderId="0" xfId="0"/>
    <xf numFmtId="0" fontId="0" fillId="0" borderId="0" xfId="0"/>
    <xf numFmtId="0" fontId="19" fillId="2" borderId="0" xfId="0" applyFont="1" applyFill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17" fillId="2" borderId="10" xfId="0" applyFont="1" applyFill="1" applyBorder="1" applyAlignment="1">
      <alignment horizontal="left" vertical="top" wrapText="1" indent="3"/>
    </xf>
    <xf numFmtId="0" fontId="24" fillId="2" borderId="10" xfId="0" applyFont="1" applyFill="1" applyBorder="1" applyAlignment="1">
      <alignment horizontal="left" vertical="top" wrapText="1" indent="3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164" fontId="10" fillId="3" borderId="12" xfId="0" applyNumberFormat="1" applyFont="1" applyFill="1" applyBorder="1" applyAlignment="1">
      <alignment horizontal="center"/>
    </xf>
    <xf numFmtId="164" fontId="10" fillId="3" borderId="11" xfId="0" applyNumberFormat="1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164" fontId="17" fillId="3" borderId="12" xfId="0" applyNumberFormat="1" applyFont="1" applyFill="1" applyBorder="1" applyAlignment="1">
      <alignment horizontal="center" vertical="top" wrapText="1"/>
    </xf>
    <xf numFmtId="164" fontId="17" fillId="3" borderId="11" xfId="0" applyNumberFormat="1" applyFont="1" applyFill="1" applyBorder="1" applyAlignment="1">
      <alignment horizontal="center" vertical="top" wrapText="1"/>
    </xf>
    <xf numFmtId="164" fontId="18" fillId="3" borderId="12" xfId="0" applyNumberFormat="1" applyFont="1" applyFill="1" applyBorder="1" applyAlignment="1">
      <alignment horizontal="center"/>
    </xf>
    <xf numFmtId="164" fontId="18" fillId="3" borderId="11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164" fontId="10" fillId="3" borderId="10" xfId="0" applyNumberFormat="1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top"/>
    </xf>
    <xf numFmtId="0" fontId="20" fillId="0" borderId="4" xfId="0" applyFont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22" fillId="0" borderId="9" xfId="0" applyFont="1" applyBorder="1" applyAlignment="1">
      <alignment horizontal="center" vertical="top"/>
    </xf>
    <xf numFmtId="0" fontId="23" fillId="3" borderId="12" xfId="0" applyFont="1" applyFill="1" applyBorder="1" applyAlignment="1">
      <alignment horizontal="center" vertical="top"/>
    </xf>
    <xf numFmtId="0" fontId="23" fillId="3" borderId="11" xfId="0" applyFont="1" applyFill="1" applyBorder="1" applyAlignment="1">
      <alignment horizontal="center" vertical="top"/>
    </xf>
    <xf numFmtId="0" fontId="23" fillId="3" borderId="10" xfId="0" applyFont="1" applyFill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4" fillId="2" borderId="10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164" fontId="10" fillId="3" borderId="12" xfId="0" applyNumberFormat="1" applyFont="1" applyFill="1" applyBorder="1" applyAlignment="1">
      <alignment horizontal="center" vertical="center"/>
    </xf>
    <xf numFmtId="164" fontId="10" fillId="3" borderId="11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wrapText="1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11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justify" vertical="top" wrapText="1"/>
    </xf>
    <xf numFmtId="0" fontId="2" fillId="2" borderId="0" xfId="0" applyFont="1" applyFill="1" applyBorder="1" applyAlignment="1">
      <alignment horizontal="left" vertical="top" wrapText="1" indent="2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top" wrapText="1"/>
    </xf>
    <xf numFmtId="164" fontId="17" fillId="2" borderId="10" xfId="0" applyNumberFormat="1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3" xfId="0" applyFont="1" applyFill="1" applyBorder="1" applyAlignment="1">
      <alignment horizontal="left" vertical="top" wrapText="1" indent="1"/>
    </xf>
    <xf numFmtId="0" fontId="4" fillId="2" borderId="4" xfId="0" applyFont="1" applyFill="1" applyBorder="1" applyAlignment="1">
      <alignment horizontal="left" vertical="top" wrapText="1" indent="1"/>
    </xf>
    <xf numFmtId="0" fontId="2" fillId="2" borderId="0" xfId="0" applyFont="1" applyFill="1" applyBorder="1" applyAlignment="1">
      <alignment horizontal="left" vertical="top" wrapText="1" indent="1"/>
    </xf>
    <xf numFmtId="0" fontId="8" fillId="2" borderId="0" xfId="0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 indent="4"/>
    </xf>
    <xf numFmtId="0" fontId="4" fillId="2" borderId="4" xfId="0" applyFont="1" applyFill="1" applyBorder="1" applyAlignment="1">
      <alignment horizontal="left" vertical="top" wrapText="1" indent="4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vertical="top" wrapText="1"/>
    </xf>
    <xf numFmtId="0" fontId="6" fillId="3" borderId="1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 indent="6"/>
    </xf>
    <xf numFmtId="0" fontId="4" fillId="2" borderId="2" xfId="0" applyFont="1" applyFill="1" applyBorder="1" applyAlignment="1">
      <alignment horizontal="left" vertical="top" wrapText="1" indent="6"/>
    </xf>
    <xf numFmtId="0" fontId="4" fillId="2" borderId="3" xfId="0" applyFont="1" applyFill="1" applyBorder="1" applyAlignment="1">
      <alignment horizontal="left" vertical="top" wrapText="1" indent="6"/>
    </xf>
    <xf numFmtId="0" fontId="4" fillId="2" borderId="4" xfId="0" applyFont="1" applyFill="1" applyBorder="1" applyAlignment="1">
      <alignment horizontal="left" vertical="top" wrapText="1" indent="6"/>
    </xf>
    <xf numFmtId="0" fontId="4" fillId="2" borderId="8" xfId="0" applyFont="1" applyFill="1" applyBorder="1" applyAlignment="1">
      <alignment horizontal="justify" vertical="top" wrapText="1"/>
    </xf>
    <xf numFmtId="0" fontId="4" fillId="2" borderId="9" xfId="0" applyFont="1" applyFill="1" applyBorder="1" applyAlignment="1">
      <alignment horizontal="justify" vertical="top" wrapText="1"/>
    </xf>
    <xf numFmtId="0" fontId="4" fillId="2" borderId="5" xfId="0" applyFont="1" applyFill="1" applyBorder="1" applyAlignment="1">
      <alignment horizontal="justify" vertical="top" wrapText="1"/>
    </xf>
    <xf numFmtId="0" fontId="4" fillId="2" borderId="6" xfId="0" applyFont="1" applyFill="1" applyBorder="1" applyAlignment="1">
      <alignment horizontal="justify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0" xfId="0" applyFont="1"/>
    <xf numFmtId="0" fontId="14" fillId="0" borderId="7" xfId="0" applyFont="1" applyBorder="1" applyAlignment="1">
      <alignment horizontal="center"/>
    </xf>
    <xf numFmtId="0" fontId="4" fillId="0" borderId="0" xfId="0" applyFont="1"/>
    <xf numFmtId="0" fontId="4" fillId="2" borderId="15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99"/>
  <sheetViews>
    <sheetView tabSelected="1" topLeftCell="B121" workbookViewId="0">
      <selection sqref="A1:N172"/>
    </sheetView>
  </sheetViews>
  <sheetFormatPr defaultRowHeight="15"/>
  <cols>
    <col min="1" max="1" width="2.85546875" customWidth="1"/>
    <col min="2" max="3" width="9.140625" style="51"/>
    <col min="4" max="4" width="27.28515625" customWidth="1"/>
    <col min="5" max="5" width="8.85546875" customWidth="1"/>
    <col min="6" max="6" width="7.85546875" customWidth="1"/>
    <col min="9" max="9" width="8.85546875" style="26" customWidth="1"/>
    <col min="11" max="11" width="8.85546875" style="26" customWidth="1"/>
    <col min="12" max="14" width="8.85546875" style="26"/>
  </cols>
  <sheetData>
    <row r="1" spans="1:31">
      <c r="A1" s="149"/>
      <c r="B1" s="149"/>
      <c r="C1" s="160"/>
      <c r="D1" s="160"/>
      <c r="E1" s="160"/>
      <c r="F1" s="160"/>
      <c r="G1" s="160"/>
      <c r="H1" s="160"/>
      <c r="I1" s="160"/>
      <c r="J1" s="162" t="s">
        <v>0</v>
      </c>
      <c r="K1" s="162"/>
      <c r="L1" s="162"/>
      <c r="M1" s="162"/>
      <c r="N1" s="28"/>
    </row>
    <row r="2" spans="1:31">
      <c r="A2" s="149"/>
      <c r="B2" s="149"/>
      <c r="C2" s="160"/>
      <c r="D2" s="160"/>
      <c r="E2" s="160"/>
      <c r="F2" s="160"/>
      <c r="G2" s="160"/>
      <c r="H2" s="160"/>
      <c r="I2" s="160"/>
      <c r="J2" s="162" t="s">
        <v>120</v>
      </c>
      <c r="K2" s="162"/>
      <c r="L2" s="162"/>
      <c r="M2" s="162"/>
      <c r="N2" s="28"/>
    </row>
    <row r="3" spans="1:31">
      <c r="A3" s="149"/>
      <c r="B3" s="149"/>
      <c r="C3" s="160"/>
      <c r="D3" s="160"/>
      <c r="E3" s="160"/>
      <c r="F3" s="160"/>
      <c r="G3" s="160"/>
      <c r="H3" s="160"/>
      <c r="I3" s="160"/>
      <c r="J3" s="162" t="s">
        <v>119</v>
      </c>
      <c r="K3" s="162"/>
      <c r="L3" s="162"/>
      <c r="M3" s="162"/>
      <c r="N3" s="28"/>
    </row>
    <row r="4" spans="1:31" ht="15.75" thickBot="1">
      <c r="A4" s="149"/>
      <c r="B4" s="149"/>
      <c r="C4" s="160"/>
      <c r="D4" s="160"/>
      <c r="E4" s="160"/>
      <c r="F4" s="160"/>
      <c r="G4" s="160"/>
      <c r="H4" s="160"/>
      <c r="I4" s="160"/>
      <c r="J4" s="162" t="s">
        <v>190</v>
      </c>
      <c r="K4" s="162"/>
      <c r="L4" s="159"/>
      <c r="M4" s="159"/>
      <c r="N4" s="28"/>
    </row>
    <row r="5" spans="1:31">
      <c r="A5" s="149"/>
      <c r="B5" s="149"/>
      <c r="C5" s="160"/>
      <c r="D5" s="160"/>
      <c r="E5" s="160"/>
      <c r="F5" s="160"/>
      <c r="G5" s="160"/>
      <c r="H5" s="160"/>
      <c r="I5" s="160"/>
      <c r="J5" s="160"/>
      <c r="K5" s="160"/>
      <c r="L5" s="161" t="s">
        <v>1</v>
      </c>
      <c r="M5" s="161"/>
      <c r="N5" s="28"/>
    </row>
    <row r="6" spans="1:31">
      <c r="C6" s="157" t="s">
        <v>24</v>
      </c>
      <c r="D6" s="157"/>
      <c r="E6" s="157"/>
      <c r="F6" s="157"/>
      <c r="G6" s="157"/>
      <c r="H6" s="157"/>
      <c r="I6" s="157"/>
      <c r="J6" s="157"/>
      <c r="K6" s="157"/>
      <c r="L6" s="30"/>
      <c r="M6" s="30"/>
      <c r="N6" s="28"/>
    </row>
    <row r="7" spans="1:31" ht="20.25" customHeight="1">
      <c r="C7" s="157" t="s">
        <v>3</v>
      </c>
      <c r="D7" s="157"/>
      <c r="E7" s="157"/>
      <c r="F7" s="157"/>
      <c r="G7" s="157"/>
      <c r="H7" s="157"/>
      <c r="I7" s="157"/>
      <c r="J7" s="157"/>
      <c r="K7" s="157"/>
      <c r="L7" s="158"/>
      <c r="M7" s="158"/>
      <c r="N7" s="28"/>
    </row>
    <row r="8" spans="1:31" ht="26.25" customHeight="1">
      <c r="A8" s="153"/>
      <c r="B8" s="153"/>
      <c r="C8" s="157" t="s">
        <v>121</v>
      </c>
      <c r="D8" s="157"/>
      <c r="E8" s="157"/>
      <c r="F8" s="157"/>
      <c r="G8" s="157"/>
      <c r="H8" s="157"/>
      <c r="I8" s="157"/>
      <c r="J8" s="157"/>
      <c r="K8" s="157"/>
      <c r="L8" s="157"/>
      <c r="M8" s="157"/>
      <c r="R8" s="155"/>
      <c r="S8" s="156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</row>
    <row r="9" spans="1:31">
      <c r="A9" s="153"/>
      <c r="B9" s="153"/>
      <c r="C9" s="157" t="s">
        <v>122</v>
      </c>
      <c r="D9" s="157"/>
      <c r="E9" s="157"/>
      <c r="F9" s="157"/>
      <c r="G9" s="157"/>
      <c r="H9" s="157"/>
      <c r="I9" s="157"/>
      <c r="J9" s="157"/>
      <c r="K9" s="157"/>
      <c r="L9" s="157"/>
      <c r="M9" s="157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</row>
    <row r="10" spans="1:31" ht="16.5" thickBot="1">
      <c r="A10" s="149"/>
      <c r="B10" s="149"/>
      <c r="C10" s="150"/>
      <c r="D10" s="150"/>
      <c r="E10" s="150"/>
      <c r="F10" s="151" t="s">
        <v>199</v>
      </c>
      <c r="G10" s="151"/>
      <c r="H10" s="151"/>
      <c r="I10" s="151"/>
      <c r="J10" s="151"/>
      <c r="K10" s="151"/>
      <c r="L10" s="152"/>
      <c r="M10" s="152"/>
      <c r="N10" s="29"/>
    </row>
    <row r="11" spans="1:31" ht="12.75" customHeight="1" thickBot="1">
      <c r="A11" s="1"/>
      <c r="B11" s="124" t="s">
        <v>136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6"/>
    </row>
    <row r="12" spans="1:31" ht="12.75" customHeight="1" thickBot="1">
      <c r="A12" s="1"/>
      <c r="B12" s="124" t="s">
        <v>5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6"/>
    </row>
    <row r="13" spans="1:31" ht="12.75" customHeight="1" thickBot="1">
      <c r="A13" s="1"/>
      <c r="B13" s="124" t="s">
        <v>123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6"/>
      <c r="R13" s="154" t="s">
        <v>25</v>
      </c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</row>
    <row r="14" spans="1:31" ht="12.75" customHeight="1" thickBot="1">
      <c r="A14" s="1"/>
      <c r="B14" s="124" t="s">
        <v>124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6"/>
    </row>
    <row r="15" spans="1:31" ht="12.75" customHeight="1" thickBot="1">
      <c r="A15" s="1"/>
      <c r="B15" s="124" t="s">
        <v>7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6"/>
    </row>
    <row r="16" spans="1:31" ht="12.75" customHeight="1" thickBot="1">
      <c r="A16" s="1"/>
      <c r="B16" s="124" t="s">
        <v>8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6"/>
    </row>
    <row r="17" spans="1:22" ht="15" customHeight="1" thickBot="1">
      <c r="A17" s="1"/>
      <c r="B17" s="138" t="s">
        <v>9</v>
      </c>
      <c r="C17" s="139"/>
      <c r="D17" s="140"/>
      <c r="E17" s="141" t="s">
        <v>10</v>
      </c>
      <c r="F17" s="142"/>
      <c r="G17" s="141" t="s">
        <v>11</v>
      </c>
      <c r="H17" s="142"/>
      <c r="I17" s="145" t="s">
        <v>132</v>
      </c>
      <c r="J17" s="146"/>
      <c r="K17" s="145" t="s">
        <v>133</v>
      </c>
      <c r="L17" s="146"/>
      <c r="M17" s="145" t="s">
        <v>14</v>
      </c>
      <c r="N17" s="146"/>
      <c r="R17" s="154"/>
      <c r="S17" s="154"/>
      <c r="T17" s="154"/>
      <c r="U17" s="154"/>
      <c r="V17" s="154"/>
    </row>
    <row r="18" spans="1:22" ht="24.75" customHeight="1" thickBot="1">
      <c r="A18" s="1"/>
      <c r="B18" s="129" t="s">
        <v>15</v>
      </c>
      <c r="C18" s="130"/>
      <c r="D18" s="2" t="s">
        <v>16</v>
      </c>
      <c r="E18" s="143"/>
      <c r="F18" s="144"/>
      <c r="G18" s="143"/>
      <c r="H18" s="144"/>
      <c r="I18" s="147"/>
      <c r="J18" s="148"/>
      <c r="K18" s="147"/>
      <c r="L18" s="148"/>
      <c r="M18" s="147"/>
      <c r="N18" s="148"/>
    </row>
    <row r="19" spans="1:22" ht="10.5" customHeight="1" thickBot="1">
      <c r="A19" s="1"/>
      <c r="B19" s="129">
        <v>1</v>
      </c>
      <c r="C19" s="130"/>
      <c r="D19" s="3">
        <v>2</v>
      </c>
      <c r="E19" s="131">
        <v>3</v>
      </c>
      <c r="F19" s="132"/>
      <c r="G19" s="131">
        <v>4</v>
      </c>
      <c r="H19" s="132"/>
      <c r="I19" s="133">
        <v>5</v>
      </c>
      <c r="J19" s="134"/>
      <c r="K19" s="133">
        <v>6</v>
      </c>
      <c r="L19" s="134"/>
      <c r="M19" s="133">
        <v>7</v>
      </c>
      <c r="N19" s="134"/>
    </row>
    <row r="20" spans="1:22" ht="11.25" customHeight="1" thickBot="1">
      <c r="A20" s="21"/>
      <c r="B20" s="110"/>
      <c r="C20" s="111"/>
      <c r="D20" s="33" t="s">
        <v>17</v>
      </c>
      <c r="E20" s="112"/>
      <c r="F20" s="113"/>
      <c r="G20" s="112"/>
      <c r="H20" s="113"/>
      <c r="I20" s="112"/>
      <c r="J20" s="113"/>
      <c r="K20" s="114"/>
      <c r="L20" s="115"/>
      <c r="M20" s="114"/>
      <c r="N20" s="115"/>
    </row>
    <row r="21" spans="1:22" s="20" customFormat="1" ht="25.5" customHeight="1">
      <c r="A21" s="21"/>
      <c r="B21" s="57"/>
      <c r="C21" s="58"/>
      <c r="D21" s="40" t="s">
        <v>125</v>
      </c>
      <c r="E21" s="41"/>
      <c r="F21" s="42"/>
      <c r="G21" s="43"/>
      <c r="H21" s="42"/>
      <c r="I21" s="43"/>
      <c r="J21" s="42"/>
      <c r="K21" s="44"/>
      <c r="L21" s="45"/>
      <c r="M21" s="44"/>
      <c r="N21" s="45"/>
    </row>
    <row r="22" spans="1:22" s="7" customFormat="1" ht="12.75" customHeight="1">
      <c r="A22" s="22"/>
      <c r="B22" s="91">
        <v>30197620</v>
      </c>
      <c r="C22" s="91"/>
      <c r="D22" s="46" t="s">
        <v>34</v>
      </c>
      <c r="E22" s="77" t="s">
        <v>137</v>
      </c>
      <c r="F22" s="78"/>
      <c r="G22" s="90" t="s">
        <v>35</v>
      </c>
      <c r="H22" s="90"/>
      <c r="I22" s="90">
        <f>K22/M22</f>
        <v>2.1</v>
      </c>
      <c r="J22" s="90"/>
      <c r="K22" s="89">
        <v>210</v>
      </c>
      <c r="L22" s="89"/>
      <c r="M22" s="90">
        <v>100</v>
      </c>
      <c r="N22" s="90"/>
    </row>
    <row r="23" spans="1:22" s="7" customFormat="1" ht="12.75" customHeight="1" thickBot="1">
      <c r="A23" s="22"/>
      <c r="B23" s="91">
        <v>22813000</v>
      </c>
      <c r="C23" s="91"/>
      <c r="D23" s="46" t="s">
        <v>36</v>
      </c>
      <c r="E23" s="77" t="s">
        <v>137</v>
      </c>
      <c r="F23" s="78"/>
      <c r="G23" s="90" t="s">
        <v>37</v>
      </c>
      <c r="H23" s="90"/>
      <c r="I23" s="90">
        <f t="shared" ref="I23:I63" si="0">K23/M23</f>
        <v>1.5</v>
      </c>
      <c r="J23" s="90"/>
      <c r="K23" s="89">
        <v>15</v>
      </c>
      <c r="L23" s="89"/>
      <c r="M23" s="90">
        <v>10</v>
      </c>
      <c r="N23" s="90"/>
    </row>
    <row r="24" spans="1:22" s="35" customFormat="1" ht="12.75" customHeight="1" thickBot="1">
      <c r="A24" s="22"/>
      <c r="B24" s="92">
        <v>22813000</v>
      </c>
      <c r="C24" s="93"/>
      <c r="D24" s="46" t="s">
        <v>163</v>
      </c>
      <c r="E24" s="77" t="s">
        <v>137</v>
      </c>
      <c r="F24" s="78"/>
      <c r="G24" s="90" t="s">
        <v>37</v>
      </c>
      <c r="H24" s="90"/>
      <c r="I24" s="90">
        <f t="shared" ref="I24" si="1">K24/M24</f>
        <v>0.55000000000000004</v>
      </c>
      <c r="J24" s="90"/>
      <c r="K24" s="79">
        <v>13.75</v>
      </c>
      <c r="L24" s="80"/>
      <c r="M24" s="81">
        <v>25</v>
      </c>
      <c r="N24" s="82"/>
    </row>
    <row r="25" spans="1:22" s="35" customFormat="1" ht="12.75" customHeight="1">
      <c r="A25" s="22"/>
      <c r="B25" s="73">
        <v>30197232</v>
      </c>
      <c r="C25" s="74"/>
      <c r="D25" s="46" t="s">
        <v>138</v>
      </c>
      <c r="E25" s="77" t="s">
        <v>137</v>
      </c>
      <c r="F25" s="78"/>
      <c r="G25" s="90" t="s">
        <v>37</v>
      </c>
      <c r="H25" s="90"/>
      <c r="I25" s="90">
        <f t="shared" ref="I25" si="2">K25/M25</f>
        <v>0.7</v>
      </c>
      <c r="J25" s="90"/>
      <c r="K25" s="79">
        <v>11.2</v>
      </c>
      <c r="L25" s="80"/>
      <c r="M25" s="81">
        <v>16</v>
      </c>
      <c r="N25" s="82"/>
    </row>
    <row r="26" spans="1:22" s="35" customFormat="1" ht="12.75" customHeight="1">
      <c r="A26" s="22"/>
      <c r="B26" s="73">
        <v>30197233</v>
      </c>
      <c r="C26" s="74"/>
      <c r="D26" s="46" t="s">
        <v>164</v>
      </c>
      <c r="E26" s="77" t="s">
        <v>137</v>
      </c>
      <c r="F26" s="78"/>
      <c r="G26" s="90" t="s">
        <v>37</v>
      </c>
      <c r="H26" s="90"/>
      <c r="I26" s="90">
        <f t="shared" ref="I26" si="3">K26/M26</f>
        <v>0.75</v>
      </c>
      <c r="J26" s="90"/>
      <c r="K26" s="79">
        <v>15</v>
      </c>
      <c r="L26" s="80"/>
      <c r="M26" s="81">
        <v>20</v>
      </c>
      <c r="N26" s="82"/>
    </row>
    <row r="27" spans="1:22" s="68" customFormat="1" ht="12.75" customHeight="1">
      <c r="A27" s="22"/>
      <c r="B27" s="73">
        <v>30197234</v>
      </c>
      <c r="C27" s="74"/>
      <c r="D27" s="46" t="s">
        <v>198</v>
      </c>
      <c r="E27" s="77" t="s">
        <v>137</v>
      </c>
      <c r="F27" s="78"/>
      <c r="G27" s="90" t="s">
        <v>37</v>
      </c>
      <c r="H27" s="90"/>
      <c r="I27" s="81">
        <f t="shared" ref="I27" si="4">K27/M27</f>
        <v>0.79999999999999993</v>
      </c>
      <c r="J27" s="82"/>
      <c r="K27" s="79">
        <v>22.4</v>
      </c>
      <c r="L27" s="80"/>
      <c r="M27" s="81">
        <v>28</v>
      </c>
      <c r="N27" s="82"/>
    </row>
    <row r="28" spans="1:22" s="34" customFormat="1" ht="12.75" customHeight="1">
      <c r="A28" s="22"/>
      <c r="B28" s="91">
        <v>22458000</v>
      </c>
      <c r="C28" s="91"/>
      <c r="D28" s="46" t="s">
        <v>134</v>
      </c>
      <c r="E28" s="77" t="s">
        <v>137</v>
      </c>
      <c r="F28" s="78"/>
      <c r="G28" s="90" t="s">
        <v>37</v>
      </c>
      <c r="H28" s="90"/>
      <c r="I28" s="90">
        <f t="shared" ref="I28" si="5">K28/M28</f>
        <v>0.2</v>
      </c>
      <c r="J28" s="90"/>
      <c r="K28" s="89">
        <v>80</v>
      </c>
      <c r="L28" s="89"/>
      <c r="M28" s="90">
        <v>400</v>
      </c>
      <c r="N28" s="90"/>
    </row>
    <row r="29" spans="1:22" s="7" customFormat="1" ht="12.75" customHeight="1" thickBot="1">
      <c r="A29" s="22"/>
      <c r="B29" s="91">
        <v>22813000</v>
      </c>
      <c r="C29" s="91"/>
      <c r="D29" s="46" t="s">
        <v>38</v>
      </c>
      <c r="E29" s="77" t="s">
        <v>137</v>
      </c>
      <c r="F29" s="78"/>
      <c r="G29" s="90" t="s">
        <v>37</v>
      </c>
      <c r="H29" s="90"/>
      <c r="I29" s="90">
        <f>K29/M29</f>
        <v>2.5</v>
      </c>
      <c r="J29" s="90"/>
      <c r="K29" s="89">
        <v>2.5</v>
      </c>
      <c r="L29" s="89"/>
      <c r="M29" s="90">
        <v>1</v>
      </c>
      <c r="N29" s="90"/>
    </row>
    <row r="30" spans="1:22" s="35" customFormat="1" ht="12.75" customHeight="1" thickBot="1">
      <c r="A30" s="22"/>
      <c r="B30" s="92">
        <v>22816300</v>
      </c>
      <c r="C30" s="93"/>
      <c r="D30" s="46" t="s">
        <v>168</v>
      </c>
      <c r="E30" s="77" t="s">
        <v>137</v>
      </c>
      <c r="F30" s="78"/>
      <c r="G30" s="90" t="s">
        <v>37</v>
      </c>
      <c r="H30" s="90"/>
      <c r="I30" s="81">
        <f t="shared" ref="I30" si="6">K30/M30</f>
        <v>0.2</v>
      </c>
      <c r="J30" s="82"/>
      <c r="K30" s="79">
        <v>10</v>
      </c>
      <c r="L30" s="80"/>
      <c r="M30" s="81">
        <v>50</v>
      </c>
      <c r="N30" s="82"/>
    </row>
    <row r="31" spans="1:22" s="35" customFormat="1" ht="12.75" customHeight="1" thickBot="1">
      <c r="A31" s="22"/>
      <c r="B31" s="92">
        <v>22813000</v>
      </c>
      <c r="C31" s="93"/>
      <c r="D31" s="46" t="s">
        <v>170</v>
      </c>
      <c r="E31" s="77" t="s">
        <v>137</v>
      </c>
      <c r="F31" s="78"/>
      <c r="G31" s="90" t="s">
        <v>37</v>
      </c>
      <c r="H31" s="90"/>
      <c r="I31" s="81">
        <f t="shared" ref="I31" si="7">K31/M31</f>
        <v>1.2</v>
      </c>
      <c r="J31" s="82"/>
      <c r="K31" s="79">
        <v>4.8</v>
      </c>
      <c r="L31" s="80"/>
      <c r="M31" s="81">
        <v>4</v>
      </c>
      <c r="N31" s="82"/>
    </row>
    <row r="32" spans="1:22" s="35" customFormat="1" ht="12.75" customHeight="1" thickBot="1">
      <c r="A32" s="22"/>
      <c r="B32" s="92">
        <v>22813000</v>
      </c>
      <c r="C32" s="93"/>
      <c r="D32" s="46" t="s">
        <v>171</v>
      </c>
      <c r="E32" s="77" t="s">
        <v>137</v>
      </c>
      <c r="F32" s="78"/>
      <c r="G32" s="90" t="s">
        <v>37</v>
      </c>
      <c r="H32" s="90"/>
      <c r="I32" s="81">
        <f t="shared" ref="I32" si="8">K32/M32</f>
        <v>1.8</v>
      </c>
      <c r="J32" s="82"/>
      <c r="K32" s="79">
        <v>1.8</v>
      </c>
      <c r="L32" s="80"/>
      <c r="M32" s="81">
        <v>1</v>
      </c>
      <c r="N32" s="82"/>
    </row>
    <row r="33" spans="1:14" s="35" customFormat="1" ht="12.75" customHeight="1" thickBot="1">
      <c r="A33" s="22"/>
      <c r="B33" s="92">
        <v>22816300</v>
      </c>
      <c r="C33" s="93"/>
      <c r="D33" s="46" t="s">
        <v>169</v>
      </c>
      <c r="E33" s="77" t="s">
        <v>137</v>
      </c>
      <c r="F33" s="78"/>
      <c r="G33" s="90" t="s">
        <v>37</v>
      </c>
      <c r="H33" s="90"/>
      <c r="I33" s="81">
        <f t="shared" ref="I33" si="9">K33/M33</f>
        <v>0.15</v>
      </c>
      <c r="J33" s="82"/>
      <c r="K33" s="79">
        <v>15</v>
      </c>
      <c r="L33" s="80"/>
      <c r="M33" s="81">
        <v>100</v>
      </c>
      <c r="N33" s="82"/>
    </row>
    <row r="34" spans="1:14" s="7" customFormat="1" ht="12.75" customHeight="1">
      <c r="A34" s="22"/>
      <c r="B34" s="91">
        <v>22813000</v>
      </c>
      <c r="C34" s="91"/>
      <c r="D34" s="46" t="s">
        <v>39</v>
      </c>
      <c r="E34" s="77" t="s">
        <v>137</v>
      </c>
      <c r="F34" s="78"/>
      <c r="G34" s="90" t="s">
        <v>37</v>
      </c>
      <c r="H34" s="90"/>
      <c r="I34" s="90">
        <f t="shared" si="0"/>
        <v>1</v>
      </c>
      <c r="J34" s="90"/>
      <c r="K34" s="89">
        <v>5</v>
      </c>
      <c r="L34" s="89"/>
      <c r="M34" s="90">
        <v>5</v>
      </c>
      <c r="N34" s="90"/>
    </row>
    <row r="35" spans="1:14" s="7" customFormat="1" ht="12.75" customHeight="1">
      <c r="A35" s="22"/>
      <c r="B35" s="91">
        <v>22213000</v>
      </c>
      <c r="C35" s="91"/>
      <c r="D35" s="46" t="s">
        <v>40</v>
      </c>
      <c r="E35" s="77" t="s">
        <v>137</v>
      </c>
      <c r="F35" s="78"/>
      <c r="G35" s="90" t="s">
        <v>37</v>
      </c>
      <c r="H35" s="90"/>
      <c r="I35" s="89">
        <f t="shared" si="0"/>
        <v>4</v>
      </c>
      <c r="J35" s="89"/>
      <c r="K35" s="89">
        <v>48</v>
      </c>
      <c r="L35" s="89"/>
      <c r="M35" s="90">
        <v>12</v>
      </c>
      <c r="N35" s="90"/>
    </row>
    <row r="36" spans="1:14" s="7" customFormat="1" ht="12.75" customHeight="1">
      <c r="A36" s="22"/>
      <c r="B36" s="91">
        <v>30192125</v>
      </c>
      <c r="C36" s="91"/>
      <c r="D36" s="46" t="s">
        <v>41</v>
      </c>
      <c r="E36" s="77" t="s">
        <v>137</v>
      </c>
      <c r="F36" s="78"/>
      <c r="G36" s="90" t="s">
        <v>35</v>
      </c>
      <c r="H36" s="90"/>
      <c r="I36" s="90">
        <f t="shared" si="0"/>
        <v>2.4</v>
      </c>
      <c r="J36" s="90"/>
      <c r="K36" s="89">
        <v>4.8</v>
      </c>
      <c r="L36" s="89"/>
      <c r="M36" s="90">
        <v>2</v>
      </c>
      <c r="N36" s="90"/>
    </row>
    <row r="37" spans="1:14" s="7" customFormat="1" ht="12.75" customHeight="1">
      <c r="A37" s="22"/>
      <c r="B37" s="91">
        <v>30197330</v>
      </c>
      <c r="C37" s="91"/>
      <c r="D37" s="46" t="s">
        <v>42</v>
      </c>
      <c r="E37" s="77" t="s">
        <v>137</v>
      </c>
      <c r="F37" s="78"/>
      <c r="G37" s="90" t="s">
        <v>35</v>
      </c>
      <c r="H37" s="90"/>
      <c r="I37" s="90">
        <f t="shared" si="0"/>
        <v>0.25</v>
      </c>
      <c r="J37" s="90"/>
      <c r="K37" s="89">
        <v>7.5</v>
      </c>
      <c r="L37" s="89"/>
      <c r="M37" s="90">
        <v>30</v>
      </c>
      <c r="N37" s="90"/>
    </row>
    <row r="38" spans="1:14" s="34" customFormat="1" ht="12" customHeight="1">
      <c r="A38" s="22"/>
      <c r="B38" s="91">
        <v>30197320</v>
      </c>
      <c r="C38" s="91"/>
      <c r="D38" s="46" t="s">
        <v>135</v>
      </c>
      <c r="E38" s="77" t="s">
        <v>137</v>
      </c>
      <c r="F38" s="78"/>
      <c r="G38" s="90" t="s">
        <v>37</v>
      </c>
      <c r="H38" s="90"/>
      <c r="I38" s="90">
        <f t="shared" ref="I38" si="10">K38/M38</f>
        <v>1.75</v>
      </c>
      <c r="J38" s="90"/>
      <c r="K38" s="89">
        <v>17.5</v>
      </c>
      <c r="L38" s="89"/>
      <c r="M38" s="90">
        <v>10</v>
      </c>
      <c r="N38" s="90"/>
    </row>
    <row r="39" spans="1:14" s="7" customFormat="1" ht="12" customHeight="1">
      <c r="A39" s="22"/>
      <c r="B39" s="91">
        <v>30199420</v>
      </c>
      <c r="C39" s="91"/>
      <c r="D39" s="46" t="s">
        <v>43</v>
      </c>
      <c r="E39" s="77" t="s">
        <v>137</v>
      </c>
      <c r="F39" s="78"/>
      <c r="G39" s="90" t="s">
        <v>35</v>
      </c>
      <c r="H39" s="90"/>
      <c r="I39" s="90">
        <f t="shared" si="0"/>
        <v>0.25</v>
      </c>
      <c r="J39" s="90"/>
      <c r="K39" s="89">
        <v>5</v>
      </c>
      <c r="L39" s="89"/>
      <c r="M39" s="90">
        <v>20</v>
      </c>
      <c r="N39" s="90"/>
    </row>
    <row r="40" spans="1:14" s="7" customFormat="1" ht="12" customHeight="1">
      <c r="A40" s="22"/>
      <c r="B40" s="91">
        <v>30199420</v>
      </c>
      <c r="C40" s="91"/>
      <c r="D40" s="46" t="s">
        <v>44</v>
      </c>
      <c r="E40" s="77" t="s">
        <v>137</v>
      </c>
      <c r="F40" s="78"/>
      <c r="G40" s="90" t="s">
        <v>35</v>
      </c>
      <c r="H40" s="90"/>
      <c r="I40" s="90">
        <f t="shared" si="0"/>
        <v>0.35</v>
      </c>
      <c r="J40" s="90"/>
      <c r="K40" s="89">
        <v>7</v>
      </c>
      <c r="L40" s="89"/>
      <c r="M40" s="90">
        <v>20</v>
      </c>
      <c r="N40" s="90"/>
    </row>
    <row r="41" spans="1:14" s="7" customFormat="1" ht="12" customHeight="1">
      <c r="A41" s="22"/>
      <c r="B41" s="91">
        <v>30199420</v>
      </c>
      <c r="C41" s="91"/>
      <c r="D41" s="46" t="s">
        <v>45</v>
      </c>
      <c r="E41" s="77" t="s">
        <v>137</v>
      </c>
      <c r="F41" s="78"/>
      <c r="G41" s="90" t="s">
        <v>35</v>
      </c>
      <c r="H41" s="90"/>
      <c r="I41" s="90">
        <f t="shared" si="0"/>
        <v>0.75</v>
      </c>
      <c r="J41" s="90"/>
      <c r="K41" s="89">
        <v>15</v>
      </c>
      <c r="L41" s="89"/>
      <c r="M41" s="90">
        <v>20</v>
      </c>
      <c r="N41" s="90"/>
    </row>
    <row r="42" spans="1:14" s="7" customFormat="1" ht="12" customHeight="1">
      <c r="A42" s="22"/>
      <c r="B42" s="91">
        <v>39292500</v>
      </c>
      <c r="C42" s="91"/>
      <c r="D42" s="46" t="s">
        <v>46</v>
      </c>
      <c r="E42" s="77" t="s">
        <v>137</v>
      </c>
      <c r="F42" s="78"/>
      <c r="G42" s="90" t="s">
        <v>37</v>
      </c>
      <c r="H42" s="90"/>
      <c r="I42" s="90">
        <f t="shared" ref="I42" si="11">K42/M42</f>
        <v>0.3</v>
      </c>
      <c r="J42" s="90"/>
      <c r="K42" s="89">
        <v>9</v>
      </c>
      <c r="L42" s="89"/>
      <c r="M42" s="90">
        <v>30</v>
      </c>
      <c r="N42" s="90"/>
    </row>
    <row r="43" spans="1:14" s="7" customFormat="1" ht="12" customHeight="1">
      <c r="A43" s="22"/>
      <c r="B43" s="91">
        <v>30197321</v>
      </c>
      <c r="C43" s="91"/>
      <c r="D43" s="46" t="s">
        <v>47</v>
      </c>
      <c r="E43" s="77" t="s">
        <v>137</v>
      </c>
      <c r="F43" s="78"/>
      <c r="G43" s="90" t="s">
        <v>37</v>
      </c>
      <c r="H43" s="90"/>
      <c r="I43" s="90">
        <f t="shared" si="0"/>
        <v>0.2</v>
      </c>
      <c r="J43" s="90"/>
      <c r="K43" s="89">
        <v>4</v>
      </c>
      <c r="L43" s="89"/>
      <c r="M43" s="90">
        <v>20</v>
      </c>
      <c r="N43" s="90"/>
    </row>
    <row r="44" spans="1:14" s="7" customFormat="1" ht="12" customHeight="1">
      <c r="A44" s="22"/>
      <c r="B44" s="91">
        <v>44140000</v>
      </c>
      <c r="C44" s="91"/>
      <c r="D44" s="46" t="s">
        <v>48</v>
      </c>
      <c r="E44" s="77" t="s">
        <v>137</v>
      </c>
      <c r="F44" s="78"/>
      <c r="G44" s="90" t="s">
        <v>37</v>
      </c>
      <c r="H44" s="90"/>
      <c r="I44" s="90">
        <f t="shared" si="0"/>
        <v>0.2</v>
      </c>
      <c r="J44" s="90"/>
      <c r="K44" s="89">
        <v>10</v>
      </c>
      <c r="L44" s="89"/>
      <c r="M44" s="90">
        <v>50</v>
      </c>
      <c r="N44" s="90"/>
    </row>
    <row r="45" spans="1:14" s="7" customFormat="1" ht="12" customHeight="1">
      <c r="A45" s="22"/>
      <c r="B45" s="91">
        <v>30192000</v>
      </c>
      <c r="C45" s="91"/>
      <c r="D45" s="46" t="s">
        <v>49</v>
      </c>
      <c r="E45" s="77" t="s">
        <v>137</v>
      </c>
      <c r="F45" s="78"/>
      <c r="G45" s="90" t="s">
        <v>35</v>
      </c>
      <c r="H45" s="90"/>
      <c r="I45" s="90">
        <f t="shared" si="0"/>
        <v>0.2</v>
      </c>
      <c r="J45" s="90"/>
      <c r="K45" s="89">
        <v>10</v>
      </c>
      <c r="L45" s="89"/>
      <c r="M45" s="90">
        <v>50</v>
      </c>
      <c r="N45" s="90"/>
    </row>
    <row r="46" spans="1:14" s="7" customFormat="1" ht="12" customHeight="1">
      <c r="A46" s="22"/>
      <c r="B46" s="91">
        <v>30197231</v>
      </c>
      <c r="C46" s="91"/>
      <c r="D46" s="46" t="s">
        <v>50</v>
      </c>
      <c r="E46" s="77" t="s">
        <v>137</v>
      </c>
      <c r="F46" s="78"/>
      <c r="G46" s="90" t="s">
        <v>37</v>
      </c>
      <c r="H46" s="90"/>
      <c r="I46" s="90">
        <f t="shared" si="0"/>
        <v>1</v>
      </c>
      <c r="J46" s="90"/>
      <c r="K46" s="89">
        <v>10</v>
      </c>
      <c r="L46" s="89"/>
      <c r="M46" s="90">
        <v>10</v>
      </c>
      <c r="N46" s="90"/>
    </row>
    <row r="47" spans="1:14" s="7" customFormat="1" ht="12" customHeight="1">
      <c r="A47" s="22"/>
      <c r="B47" s="91">
        <v>22851000</v>
      </c>
      <c r="C47" s="91"/>
      <c r="D47" s="46" t="s">
        <v>51</v>
      </c>
      <c r="E47" s="77" t="s">
        <v>137</v>
      </c>
      <c r="F47" s="78"/>
      <c r="G47" s="90" t="s">
        <v>37</v>
      </c>
      <c r="H47" s="90"/>
      <c r="I47" s="90">
        <f t="shared" si="0"/>
        <v>7.0000000000000007E-2</v>
      </c>
      <c r="J47" s="90"/>
      <c r="K47" s="89">
        <v>7</v>
      </c>
      <c r="L47" s="89"/>
      <c r="M47" s="90">
        <v>100</v>
      </c>
      <c r="N47" s="90"/>
    </row>
    <row r="48" spans="1:14" s="7" customFormat="1" ht="12" customHeight="1">
      <c r="A48" s="22"/>
      <c r="B48" s="91">
        <v>22816300</v>
      </c>
      <c r="C48" s="91"/>
      <c r="D48" s="46" t="s">
        <v>52</v>
      </c>
      <c r="E48" s="77" t="s">
        <v>137</v>
      </c>
      <c r="F48" s="78"/>
      <c r="G48" s="90" t="s">
        <v>37</v>
      </c>
      <c r="H48" s="90"/>
      <c r="I48" s="90">
        <f t="shared" si="0"/>
        <v>0.1</v>
      </c>
      <c r="J48" s="90"/>
      <c r="K48" s="89">
        <v>10</v>
      </c>
      <c r="L48" s="89"/>
      <c r="M48" s="90">
        <v>100</v>
      </c>
      <c r="N48" s="90"/>
    </row>
    <row r="49" spans="1:29" s="7" customFormat="1" ht="12" customHeight="1">
      <c r="A49" s="22"/>
      <c r="B49" s="91">
        <v>39121200</v>
      </c>
      <c r="C49" s="91"/>
      <c r="D49" s="46" t="s">
        <v>53</v>
      </c>
      <c r="E49" s="77" t="s">
        <v>137</v>
      </c>
      <c r="F49" s="78"/>
      <c r="G49" s="90" t="s">
        <v>62</v>
      </c>
      <c r="H49" s="90"/>
      <c r="I49" s="90">
        <f t="shared" si="0"/>
        <v>3</v>
      </c>
      <c r="J49" s="90"/>
      <c r="K49" s="89">
        <v>6</v>
      </c>
      <c r="L49" s="89"/>
      <c r="M49" s="90">
        <v>2</v>
      </c>
      <c r="N49" s="90"/>
    </row>
    <row r="50" spans="1:29" s="7" customFormat="1" ht="12" customHeight="1">
      <c r="A50" s="22"/>
      <c r="B50" s="91">
        <v>30192121</v>
      </c>
      <c r="C50" s="91"/>
      <c r="D50" s="46" t="s">
        <v>54</v>
      </c>
      <c r="E50" s="77" t="s">
        <v>137</v>
      </c>
      <c r="F50" s="78"/>
      <c r="G50" s="90" t="s">
        <v>37</v>
      </c>
      <c r="H50" s="90"/>
      <c r="I50" s="90">
        <f t="shared" si="0"/>
        <v>0.1</v>
      </c>
      <c r="J50" s="90"/>
      <c r="K50" s="89">
        <v>30</v>
      </c>
      <c r="L50" s="89"/>
      <c r="M50" s="90">
        <v>300</v>
      </c>
      <c r="N50" s="90"/>
    </row>
    <row r="51" spans="1:29" s="35" customFormat="1" ht="12" customHeight="1">
      <c r="A51" s="22"/>
      <c r="B51" s="73" t="s">
        <v>191</v>
      </c>
      <c r="C51" s="74"/>
      <c r="D51" s="46" t="s">
        <v>160</v>
      </c>
      <c r="E51" s="77" t="s">
        <v>137</v>
      </c>
      <c r="F51" s="78"/>
      <c r="G51" s="90" t="s">
        <v>37</v>
      </c>
      <c r="H51" s="90"/>
      <c r="I51" s="81">
        <f t="shared" ref="I51" si="12">K51/M51</f>
        <v>0.75</v>
      </c>
      <c r="J51" s="82"/>
      <c r="K51" s="79">
        <v>1.5</v>
      </c>
      <c r="L51" s="80"/>
      <c r="M51" s="81">
        <v>2</v>
      </c>
      <c r="N51" s="82"/>
    </row>
    <row r="52" spans="1:29" s="35" customFormat="1" ht="12" customHeight="1">
      <c r="A52" s="22"/>
      <c r="B52" s="73">
        <v>39241200</v>
      </c>
      <c r="C52" s="74"/>
      <c r="D52" s="46" t="s">
        <v>161</v>
      </c>
      <c r="E52" s="77" t="s">
        <v>137</v>
      </c>
      <c r="F52" s="78"/>
      <c r="G52" s="90" t="s">
        <v>37</v>
      </c>
      <c r="H52" s="90"/>
      <c r="I52" s="81">
        <f t="shared" ref="I52" si="13">K52/M52</f>
        <v>0.6</v>
      </c>
      <c r="J52" s="82"/>
      <c r="K52" s="79">
        <v>2.4</v>
      </c>
      <c r="L52" s="80"/>
      <c r="M52" s="81">
        <v>4</v>
      </c>
      <c r="N52" s="82"/>
    </row>
    <row r="53" spans="1:29" s="35" customFormat="1" ht="12" customHeight="1">
      <c r="A53" s="22"/>
      <c r="B53" s="73">
        <v>30192700</v>
      </c>
      <c r="C53" s="74"/>
      <c r="D53" s="46" t="s">
        <v>162</v>
      </c>
      <c r="E53" s="77" t="s">
        <v>137</v>
      </c>
      <c r="F53" s="78"/>
      <c r="G53" s="90" t="s">
        <v>35</v>
      </c>
      <c r="H53" s="90"/>
      <c r="I53" s="81">
        <f t="shared" ref="I53" si="14">K53/M53</f>
        <v>1</v>
      </c>
      <c r="J53" s="82"/>
      <c r="K53" s="79">
        <v>4</v>
      </c>
      <c r="L53" s="80"/>
      <c r="M53" s="81">
        <v>4</v>
      </c>
      <c r="N53" s="82"/>
    </row>
    <row r="54" spans="1:29" s="35" customFormat="1" ht="12" customHeight="1">
      <c r="A54" s="22"/>
      <c r="B54" s="73">
        <v>30192700</v>
      </c>
      <c r="C54" s="74"/>
      <c r="D54" s="46" t="s">
        <v>166</v>
      </c>
      <c r="E54" s="77" t="s">
        <v>137</v>
      </c>
      <c r="F54" s="78"/>
      <c r="G54" s="90" t="s">
        <v>35</v>
      </c>
      <c r="H54" s="90"/>
      <c r="I54" s="81">
        <f t="shared" ref="I54" si="15">K54/M54</f>
        <v>1.5</v>
      </c>
      <c r="J54" s="82"/>
      <c r="K54" s="79">
        <v>1.5</v>
      </c>
      <c r="L54" s="80"/>
      <c r="M54" s="81">
        <v>1</v>
      </c>
      <c r="N54" s="82"/>
    </row>
    <row r="55" spans="1:29" s="35" customFormat="1" ht="12" customHeight="1">
      <c r="A55" s="22"/>
      <c r="B55" s="73">
        <v>30197330</v>
      </c>
      <c r="C55" s="74"/>
      <c r="D55" s="46" t="s">
        <v>167</v>
      </c>
      <c r="E55" s="77" t="s">
        <v>137</v>
      </c>
      <c r="F55" s="78"/>
      <c r="G55" s="90" t="s">
        <v>37</v>
      </c>
      <c r="H55" s="90"/>
      <c r="I55" s="81">
        <f t="shared" ref="I55" si="16">K55/M55</f>
        <v>2</v>
      </c>
      <c r="J55" s="82"/>
      <c r="K55" s="79">
        <v>8</v>
      </c>
      <c r="L55" s="80"/>
      <c r="M55" s="81">
        <v>4</v>
      </c>
      <c r="N55" s="82"/>
    </row>
    <row r="56" spans="1:29" s="7" customFormat="1" ht="12" customHeight="1">
      <c r="A56" s="22"/>
      <c r="B56" s="91">
        <v>30192137</v>
      </c>
      <c r="C56" s="91"/>
      <c r="D56" s="46" t="s">
        <v>55</v>
      </c>
      <c r="E56" s="77" t="s">
        <v>137</v>
      </c>
      <c r="F56" s="78"/>
      <c r="G56" s="90" t="s">
        <v>37</v>
      </c>
      <c r="H56" s="90"/>
      <c r="I56" s="90">
        <f t="shared" si="0"/>
        <v>0.08</v>
      </c>
      <c r="J56" s="90"/>
      <c r="K56" s="89">
        <v>16</v>
      </c>
      <c r="L56" s="89"/>
      <c r="M56" s="90">
        <v>200</v>
      </c>
      <c r="N56" s="90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</row>
    <row r="57" spans="1:29" s="7" customFormat="1" ht="12" customHeight="1">
      <c r="A57" s="22"/>
      <c r="B57" s="91">
        <v>30192100</v>
      </c>
      <c r="C57" s="91"/>
      <c r="D57" s="46" t="s">
        <v>56</v>
      </c>
      <c r="E57" s="77" t="s">
        <v>137</v>
      </c>
      <c r="F57" s="78"/>
      <c r="G57" s="90" t="s">
        <v>37</v>
      </c>
      <c r="H57" s="90"/>
      <c r="I57" s="90">
        <f t="shared" si="0"/>
        <v>0.2</v>
      </c>
      <c r="J57" s="90"/>
      <c r="K57" s="89">
        <v>10</v>
      </c>
      <c r="L57" s="89"/>
      <c r="M57" s="90">
        <v>50</v>
      </c>
      <c r="N57" s="90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</row>
    <row r="58" spans="1:29" s="7" customFormat="1" ht="12" customHeight="1">
      <c r="A58" s="22"/>
      <c r="B58" s="91">
        <v>30192160</v>
      </c>
      <c r="C58" s="91"/>
      <c r="D58" s="46" t="s">
        <v>57</v>
      </c>
      <c r="E58" s="77" t="s">
        <v>137</v>
      </c>
      <c r="F58" s="78"/>
      <c r="G58" s="90" t="s">
        <v>37</v>
      </c>
      <c r="H58" s="90"/>
      <c r="I58" s="90">
        <f t="shared" si="0"/>
        <v>0.25</v>
      </c>
      <c r="J58" s="90"/>
      <c r="K58" s="89">
        <v>5</v>
      </c>
      <c r="L58" s="89"/>
      <c r="M58" s="90">
        <v>20</v>
      </c>
      <c r="N58" s="90"/>
      <c r="P58" s="31"/>
      <c r="Q58" s="37"/>
      <c r="R58" s="37"/>
      <c r="S58" s="37"/>
      <c r="T58" s="36"/>
      <c r="U58" s="38"/>
      <c r="V58" s="38"/>
      <c r="W58" s="39"/>
      <c r="X58" s="24"/>
      <c r="Y58" s="24"/>
      <c r="Z58" s="32"/>
      <c r="AA58" s="23"/>
      <c r="AB58" s="32"/>
      <c r="AC58" s="36"/>
    </row>
    <row r="59" spans="1:29" s="7" customFormat="1" ht="12" customHeight="1">
      <c r="A59" s="22"/>
      <c r="B59" s="91">
        <v>30197221</v>
      </c>
      <c r="C59" s="91"/>
      <c r="D59" s="46" t="s">
        <v>58</v>
      </c>
      <c r="E59" s="77" t="s">
        <v>137</v>
      </c>
      <c r="F59" s="78"/>
      <c r="G59" s="90" t="s">
        <v>35</v>
      </c>
      <c r="H59" s="90"/>
      <c r="I59" s="90">
        <f t="shared" si="0"/>
        <v>0.3</v>
      </c>
      <c r="J59" s="90"/>
      <c r="K59" s="89">
        <v>3</v>
      </c>
      <c r="L59" s="89"/>
      <c r="M59" s="90">
        <v>10</v>
      </c>
      <c r="N59" s="90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</row>
    <row r="60" spans="1:29" s="7" customFormat="1" ht="12" customHeight="1">
      <c r="A60" s="22"/>
      <c r="B60" s="91">
        <v>30192710</v>
      </c>
      <c r="C60" s="91"/>
      <c r="D60" s="46" t="s">
        <v>59</v>
      </c>
      <c r="E60" s="77" t="s">
        <v>137</v>
      </c>
      <c r="F60" s="78"/>
      <c r="G60" s="90" t="s">
        <v>37</v>
      </c>
      <c r="H60" s="90"/>
      <c r="I60" s="90">
        <f t="shared" si="0"/>
        <v>0.25</v>
      </c>
      <c r="J60" s="90"/>
      <c r="K60" s="89">
        <v>15</v>
      </c>
      <c r="L60" s="89"/>
      <c r="M60" s="90">
        <v>60</v>
      </c>
      <c r="N60" s="90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</row>
    <row r="61" spans="1:29" s="7" customFormat="1" ht="12" customHeight="1">
      <c r="A61" s="22"/>
      <c r="B61" s="91">
        <v>30192133</v>
      </c>
      <c r="C61" s="91"/>
      <c r="D61" s="46" t="s">
        <v>60</v>
      </c>
      <c r="E61" s="77" t="s">
        <v>137</v>
      </c>
      <c r="F61" s="78"/>
      <c r="G61" s="90" t="s">
        <v>35</v>
      </c>
      <c r="H61" s="90"/>
      <c r="I61" s="90">
        <f t="shared" si="0"/>
        <v>0.3</v>
      </c>
      <c r="J61" s="90"/>
      <c r="K61" s="89">
        <v>4.5</v>
      </c>
      <c r="L61" s="89"/>
      <c r="M61" s="90">
        <v>15</v>
      </c>
      <c r="N61" s="90"/>
    </row>
    <row r="62" spans="1:29" s="20" customFormat="1" ht="12" customHeight="1">
      <c r="A62" s="22"/>
      <c r="B62" s="91">
        <v>39224210</v>
      </c>
      <c r="C62" s="91"/>
      <c r="D62" s="46" t="s">
        <v>110</v>
      </c>
      <c r="E62" s="77" t="s">
        <v>137</v>
      </c>
      <c r="F62" s="78"/>
      <c r="G62" s="90" t="s">
        <v>37</v>
      </c>
      <c r="H62" s="90"/>
      <c r="I62" s="90">
        <f t="shared" si="0"/>
        <v>1.5</v>
      </c>
      <c r="J62" s="90"/>
      <c r="K62" s="89">
        <v>30</v>
      </c>
      <c r="L62" s="89"/>
      <c r="M62" s="90">
        <v>20</v>
      </c>
      <c r="N62" s="90"/>
    </row>
    <row r="63" spans="1:29" s="20" customFormat="1" ht="12" customHeight="1">
      <c r="A63" s="22"/>
      <c r="B63" s="91">
        <v>33764000</v>
      </c>
      <c r="C63" s="91"/>
      <c r="D63" s="46" t="s">
        <v>75</v>
      </c>
      <c r="E63" s="77" t="s">
        <v>137</v>
      </c>
      <c r="F63" s="78"/>
      <c r="G63" s="90" t="s">
        <v>35</v>
      </c>
      <c r="H63" s="90"/>
      <c r="I63" s="90">
        <f t="shared" si="0"/>
        <v>0.25</v>
      </c>
      <c r="J63" s="90"/>
      <c r="K63" s="89">
        <v>25</v>
      </c>
      <c r="L63" s="89"/>
      <c r="M63" s="90">
        <v>100</v>
      </c>
      <c r="N63" s="90"/>
    </row>
    <row r="64" spans="1:29" s="20" customFormat="1" ht="12" customHeight="1">
      <c r="A64" s="22"/>
      <c r="B64" s="91">
        <v>32552130</v>
      </c>
      <c r="C64" s="91"/>
      <c r="D64" s="47" t="s">
        <v>131</v>
      </c>
      <c r="E64" s="77" t="s">
        <v>137</v>
      </c>
      <c r="F64" s="78"/>
      <c r="G64" s="90" t="s">
        <v>37</v>
      </c>
      <c r="H64" s="90"/>
      <c r="I64" s="90">
        <f t="shared" ref="I64:I66" si="17">K64/M64</f>
        <v>3</v>
      </c>
      <c r="J64" s="90"/>
      <c r="K64" s="89">
        <v>18</v>
      </c>
      <c r="L64" s="89"/>
      <c r="M64" s="90">
        <v>6</v>
      </c>
      <c r="N64" s="90"/>
    </row>
    <row r="65" spans="1:14" s="7" customFormat="1" ht="12" customHeight="1" thickBot="1">
      <c r="A65" s="22"/>
      <c r="B65" s="91">
        <v>22211000</v>
      </c>
      <c r="C65" s="91"/>
      <c r="D65" s="46" t="s">
        <v>61</v>
      </c>
      <c r="E65" s="77" t="s">
        <v>137</v>
      </c>
      <c r="F65" s="78"/>
      <c r="G65" s="90" t="s">
        <v>37</v>
      </c>
      <c r="H65" s="90"/>
      <c r="I65" s="90">
        <f t="shared" si="17"/>
        <v>7.5</v>
      </c>
      <c r="J65" s="90"/>
      <c r="K65" s="89">
        <v>15</v>
      </c>
      <c r="L65" s="89"/>
      <c r="M65" s="90">
        <v>2</v>
      </c>
      <c r="N65" s="90"/>
    </row>
    <row r="66" spans="1:14" s="35" customFormat="1" ht="12" customHeight="1" thickBot="1">
      <c r="A66" s="22"/>
      <c r="B66" s="92">
        <v>22212100</v>
      </c>
      <c r="C66" s="93"/>
      <c r="D66" s="46" t="s">
        <v>165</v>
      </c>
      <c r="E66" s="77" t="s">
        <v>137</v>
      </c>
      <c r="F66" s="78"/>
      <c r="G66" s="90" t="s">
        <v>37</v>
      </c>
      <c r="H66" s="90"/>
      <c r="I66" s="89">
        <f t="shared" si="17"/>
        <v>4.333333333333333</v>
      </c>
      <c r="J66" s="89"/>
      <c r="K66" s="79">
        <v>13</v>
      </c>
      <c r="L66" s="80"/>
      <c r="M66" s="81">
        <v>3</v>
      </c>
      <c r="N66" s="82"/>
    </row>
    <row r="67" spans="1:14" s="67" customFormat="1" ht="12" customHeight="1">
      <c r="A67" s="22"/>
      <c r="B67" s="69"/>
      <c r="C67" s="70"/>
      <c r="D67" s="48" t="s">
        <v>197</v>
      </c>
      <c r="E67" s="61"/>
      <c r="F67" s="62"/>
      <c r="G67" s="81"/>
      <c r="H67" s="82"/>
      <c r="I67" s="79"/>
      <c r="J67" s="80"/>
      <c r="K67" s="85">
        <f>SUM(K22:K66)</f>
        <v>779.15</v>
      </c>
      <c r="L67" s="86"/>
      <c r="M67" s="65"/>
      <c r="N67" s="66"/>
    </row>
    <row r="68" spans="1:14" s="20" customFormat="1" ht="11.25" customHeight="1">
      <c r="A68" s="22"/>
      <c r="B68" s="73"/>
      <c r="C68" s="74"/>
      <c r="D68" s="48" t="s">
        <v>126</v>
      </c>
      <c r="E68" s="87"/>
      <c r="F68" s="88"/>
      <c r="G68" s="90"/>
      <c r="H68" s="90"/>
      <c r="I68" s="77"/>
      <c r="J68" s="78"/>
      <c r="K68" s="89"/>
      <c r="L68" s="89"/>
      <c r="M68" s="90"/>
      <c r="N68" s="90"/>
    </row>
    <row r="69" spans="1:14" s="7" customFormat="1" ht="12" customHeight="1">
      <c r="A69" s="22"/>
      <c r="B69" s="91">
        <v>39813000</v>
      </c>
      <c r="C69" s="91"/>
      <c r="D69" s="46" t="s">
        <v>63</v>
      </c>
      <c r="E69" s="77" t="s">
        <v>137</v>
      </c>
      <c r="F69" s="78"/>
      <c r="G69" s="90" t="s">
        <v>37</v>
      </c>
      <c r="H69" s="90"/>
      <c r="I69" s="106">
        <f t="shared" ref="I69" si="18">K69/M69</f>
        <v>0.25</v>
      </c>
      <c r="J69" s="106"/>
      <c r="K69" s="89">
        <v>37.5</v>
      </c>
      <c r="L69" s="89"/>
      <c r="M69" s="90">
        <v>150</v>
      </c>
      <c r="N69" s="90"/>
    </row>
    <row r="70" spans="1:14" s="7" customFormat="1" ht="12" customHeight="1">
      <c r="A70" s="22"/>
      <c r="B70" s="91">
        <v>39813000</v>
      </c>
      <c r="C70" s="91"/>
      <c r="D70" s="46" t="s">
        <v>64</v>
      </c>
      <c r="E70" s="77" t="s">
        <v>137</v>
      </c>
      <c r="F70" s="78"/>
      <c r="G70" s="90" t="s">
        <v>35</v>
      </c>
      <c r="H70" s="90"/>
      <c r="I70" s="106">
        <f t="shared" ref="I70:I75" si="19">K70/M70</f>
        <v>0.6</v>
      </c>
      <c r="J70" s="106"/>
      <c r="K70" s="89">
        <v>48</v>
      </c>
      <c r="L70" s="89"/>
      <c r="M70" s="90">
        <v>80</v>
      </c>
      <c r="N70" s="90"/>
    </row>
    <row r="71" spans="1:14" s="7" customFormat="1" ht="12" customHeight="1">
      <c r="A71" s="22"/>
      <c r="B71" s="91">
        <v>39813000</v>
      </c>
      <c r="C71" s="91"/>
      <c r="D71" s="46" t="s">
        <v>65</v>
      </c>
      <c r="E71" s="77" t="s">
        <v>137</v>
      </c>
      <c r="F71" s="78"/>
      <c r="G71" s="90" t="s">
        <v>35</v>
      </c>
      <c r="H71" s="90"/>
      <c r="I71" s="106">
        <f t="shared" si="19"/>
        <v>5</v>
      </c>
      <c r="J71" s="106"/>
      <c r="K71" s="89">
        <v>50</v>
      </c>
      <c r="L71" s="89"/>
      <c r="M71" s="90">
        <v>10</v>
      </c>
      <c r="N71" s="90"/>
    </row>
    <row r="72" spans="1:14" s="7" customFormat="1" ht="12" customHeight="1">
      <c r="A72" s="22"/>
      <c r="B72" s="91">
        <v>44831100</v>
      </c>
      <c r="C72" s="91"/>
      <c r="D72" s="46" t="s">
        <v>66</v>
      </c>
      <c r="E72" s="77" t="s">
        <v>137</v>
      </c>
      <c r="F72" s="78"/>
      <c r="G72" s="90" t="s">
        <v>35</v>
      </c>
      <c r="H72" s="90"/>
      <c r="I72" s="106">
        <f t="shared" si="19"/>
        <v>0.5</v>
      </c>
      <c r="J72" s="106"/>
      <c r="K72" s="89">
        <v>50</v>
      </c>
      <c r="L72" s="89"/>
      <c r="M72" s="90">
        <v>100</v>
      </c>
      <c r="N72" s="90"/>
    </row>
    <row r="73" spans="1:14" s="7" customFormat="1" ht="12" customHeight="1">
      <c r="A73" s="22"/>
      <c r="B73" s="91">
        <v>39836000</v>
      </c>
      <c r="C73" s="91"/>
      <c r="D73" s="46" t="s">
        <v>67</v>
      </c>
      <c r="E73" s="77" t="s">
        <v>137</v>
      </c>
      <c r="F73" s="78"/>
      <c r="G73" s="90" t="s">
        <v>37</v>
      </c>
      <c r="H73" s="90"/>
      <c r="I73" s="106">
        <f t="shared" si="19"/>
        <v>1</v>
      </c>
      <c r="J73" s="106"/>
      <c r="K73" s="89">
        <v>40</v>
      </c>
      <c r="L73" s="89"/>
      <c r="M73" s="90">
        <v>40</v>
      </c>
      <c r="N73" s="90"/>
    </row>
    <row r="74" spans="1:14" s="7" customFormat="1" ht="12" customHeight="1">
      <c r="A74" s="22"/>
      <c r="B74" s="91">
        <v>44922100</v>
      </c>
      <c r="C74" s="91"/>
      <c r="D74" s="46" t="s">
        <v>68</v>
      </c>
      <c r="E74" s="77" t="s">
        <v>137</v>
      </c>
      <c r="F74" s="78"/>
      <c r="G74" s="90" t="s">
        <v>80</v>
      </c>
      <c r="H74" s="90"/>
      <c r="I74" s="106">
        <f t="shared" si="19"/>
        <v>0.5</v>
      </c>
      <c r="J74" s="106"/>
      <c r="K74" s="89">
        <v>150</v>
      </c>
      <c r="L74" s="89"/>
      <c r="M74" s="90">
        <v>300</v>
      </c>
      <c r="N74" s="90"/>
    </row>
    <row r="75" spans="1:14" s="7" customFormat="1" ht="12" customHeight="1">
      <c r="A75" s="22"/>
      <c r="B75" s="91">
        <v>39813000</v>
      </c>
      <c r="C75" s="91"/>
      <c r="D75" s="46" t="s">
        <v>69</v>
      </c>
      <c r="E75" s="77" t="s">
        <v>137</v>
      </c>
      <c r="F75" s="78"/>
      <c r="G75" s="90" t="s">
        <v>37</v>
      </c>
      <c r="H75" s="90"/>
      <c r="I75" s="106">
        <f t="shared" si="19"/>
        <v>0.28000000000000003</v>
      </c>
      <c r="J75" s="106"/>
      <c r="K75" s="89">
        <v>16.8</v>
      </c>
      <c r="L75" s="89"/>
      <c r="M75" s="90">
        <v>60</v>
      </c>
      <c r="N75" s="90"/>
    </row>
    <row r="76" spans="1:14" s="7" customFormat="1" ht="12" customHeight="1">
      <c r="A76" s="22"/>
      <c r="B76" s="91">
        <v>39714100</v>
      </c>
      <c r="C76" s="91"/>
      <c r="D76" s="46" t="s">
        <v>70</v>
      </c>
      <c r="E76" s="77" t="s">
        <v>137</v>
      </c>
      <c r="F76" s="78"/>
      <c r="G76" s="90" t="s">
        <v>37</v>
      </c>
      <c r="H76" s="90"/>
      <c r="I76" s="106">
        <f t="shared" ref="I76:I80" si="20">K76/M76</f>
        <v>0.8</v>
      </c>
      <c r="J76" s="106"/>
      <c r="K76" s="89">
        <v>32</v>
      </c>
      <c r="L76" s="89"/>
      <c r="M76" s="90">
        <v>40</v>
      </c>
      <c r="N76" s="90"/>
    </row>
    <row r="77" spans="1:14" s="7" customFormat="1" ht="12" customHeight="1">
      <c r="A77" s="22"/>
      <c r="B77" s="91">
        <v>33761000</v>
      </c>
      <c r="C77" s="91"/>
      <c r="D77" s="46" t="s">
        <v>71</v>
      </c>
      <c r="E77" s="77" t="s">
        <v>137</v>
      </c>
      <c r="F77" s="78"/>
      <c r="G77" s="90" t="s">
        <v>37</v>
      </c>
      <c r="H77" s="90"/>
      <c r="I77" s="106">
        <f t="shared" si="20"/>
        <v>0.51</v>
      </c>
      <c r="J77" s="106"/>
      <c r="K77" s="89">
        <v>51</v>
      </c>
      <c r="L77" s="89"/>
      <c r="M77" s="90">
        <v>100</v>
      </c>
      <c r="N77" s="90"/>
    </row>
    <row r="78" spans="1:14" s="7" customFormat="1" ht="12" customHeight="1">
      <c r="A78" s="22"/>
      <c r="B78" s="91">
        <v>39224340</v>
      </c>
      <c r="C78" s="91"/>
      <c r="D78" s="46" t="s">
        <v>72</v>
      </c>
      <c r="E78" s="77" t="s">
        <v>137</v>
      </c>
      <c r="F78" s="78"/>
      <c r="G78" s="90" t="s">
        <v>37</v>
      </c>
      <c r="H78" s="90"/>
      <c r="I78" s="106">
        <f t="shared" si="20"/>
        <v>1.7</v>
      </c>
      <c r="J78" s="106"/>
      <c r="K78" s="89">
        <v>17</v>
      </c>
      <c r="L78" s="89"/>
      <c r="M78" s="90">
        <v>10</v>
      </c>
      <c r="N78" s="90"/>
    </row>
    <row r="79" spans="1:14" s="7" customFormat="1" ht="12" customHeight="1">
      <c r="A79" s="22"/>
      <c r="B79" s="91">
        <v>39831240</v>
      </c>
      <c r="C79" s="91"/>
      <c r="D79" s="46" t="s">
        <v>73</v>
      </c>
      <c r="E79" s="77" t="s">
        <v>137</v>
      </c>
      <c r="F79" s="78"/>
      <c r="G79" s="90" t="s">
        <v>37</v>
      </c>
      <c r="H79" s="90"/>
      <c r="I79" s="106">
        <f t="shared" si="20"/>
        <v>1</v>
      </c>
      <c r="J79" s="106"/>
      <c r="K79" s="89">
        <v>100</v>
      </c>
      <c r="L79" s="89"/>
      <c r="M79" s="90">
        <v>100</v>
      </c>
      <c r="N79" s="90"/>
    </row>
    <row r="80" spans="1:14" s="7" customFormat="1" ht="12" customHeight="1">
      <c r="A80" s="22"/>
      <c r="B80" s="91">
        <v>39832100</v>
      </c>
      <c r="C80" s="91"/>
      <c r="D80" s="46" t="s">
        <v>74</v>
      </c>
      <c r="E80" s="77" t="s">
        <v>137</v>
      </c>
      <c r="F80" s="78"/>
      <c r="G80" s="90" t="s">
        <v>37</v>
      </c>
      <c r="H80" s="90"/>
      <c r="I80" s="106">
        <f t="shared" si="20"/>
        <v>2</v>
      </c>
      <c r="J80" s="106"/>
      <c r="K80" s="89">
        <v>60</v>
      </c>
      <c r="L80" s="89"/>
      <c r="M80" s="90">
        <v>30</v>
      </c>
      <c r="N80" s="90"/>
    </row>
    <row r="81" spans="1:14" s="67" customFormat="1" ht="12" customHeight="1">
      <c r="A81" s="22"/>
      <c r="B81" s="63"/>
      <c r="C81" s="64"/>
      <c r="D81" s="48" t="s">
        <v>197</v>
      </c>
      <c r="E81" s="61"/>
      <c r="F81" s="62"/>
      <c r="G81" s="81"/>
      <c r="H81" s="82"/>
      <c r="I81" s="61"/>
      <c r="J81" s="62"/>
      <c r="K81" s="85">
        <f>SUM(K69:K80)</f>
        <v>652.29999999999995</v>
      </c>
      <c r="L81" s="86"/>
      <c r="M81" s="81"/>
      <c r="N81" s="82"/>
    </row>
    <row r="82" spans="1:14" s="20" customFormat="1" ht="11.25" customHeight="1">
      <c r="A82" s="22"/>
      <c r="B82" s="73"/>
      <c r="C82" s="74"/>
      <c r="D82" s="48" t="s">
        <v>128</v>
      </c>
      <c r="E82" s="87"/>
      <c r="F82" s="88"/>
      <c r="G82" s="90"/>
      <c r="H82" s="90"/>
      <c r="I82" s="77"/>
      <c r="J82" s="78"/>
      <c r="K82" s="89"/>
      <c r="L82" s="89"/>
      <c r="M82" s="90"/>
      <c r="N82" s="90"/>
    </row>
    <row r="83" spans="1:14" s="7" customFormat="1" ht="11.25" customHeight="1">
      <c r="A83" s="22"/>
      <c r="B83" s="91">
        <v>30141200</v>
      </c>
      <c r="C83" s="91"/>
      <c r="D83" s="46" t="s">
        <v>76</v>
      </c>
      <c r="E83" s="77" t="s">
        <v>137</v>
      </c>
      <c r="F83" s="78"/>
      <c r="G83" s="90" t="s">
        <v>37</v>
      </c>
      <c r="H83" s="90"/>
      <c r="I83" s="106">
        <f t="shared" ref="I83" si="21">K83/M83</f>
        <v>1.3</v>
      </c>
      <c r="J83" s="106"/>
      <c r="K83" s="89">
        <v>2.6</v>
      </c>
      <c r="L83" s="89"/>
      <c r="M83" s="90">
        <v>2</v>
      </c>
      <c r="N83" s="90"/>
    </row>
    <row r="84" spans="1:14" s="7" customFormat="1" ht="11.25" customHeight="1">
      <c r="A84" s="22"/>
      <c r="B84" s="91">
        <v>31519000</v>
      </c>
      <c r="C84" s="91"/>
      <c r="D84" s="46" t="s">
        <v>77</v>
      </c>
      <c r="E84" s="77" t="s">
        <v>137</v>
      </c>
      <c r="F84" s="78"/>
      <c r="G84" s="90" t="s">
        <v>37</v>
      </c>
      <c r="H84" s="90"/>
      <c r="I84" s="106">
        <f t="shared" ref="I84:I89" si="22">K84/M84</f>
        <v>0.15</v>
      </c>
      <c r="J84" s="106"/>
      <c r="K84" s="89">
        <v>60</v>
      </c>
      <c r="L84" s="89"/>
      <c r="M84" s="90">
        <v>400</v>
      </c>
      <c r="N84" s="90"/>
    </row>
    <row r="85" spans="1:14" s="7" customFormat="1" ht="11.25" customHeight="1">
      <c r="A85" s="22"/>
      <c r="B85" s="91">
        <v>30200000</v>
      </c>
      <c r="C85" s="91"/>
      <c r="D85" s="46" t="s">
        <v>79</v>
      </c>
      <c r="E85" s="77" t="s">
        <v>137</v>
      </c>
      <c r="F85" s="78"/>
      <c r="G85" s="90" t="s">
        <v>37</v>
      </c>
      <c r="H85" s="90"/>
      <c r="I85" s="106">
        <f t="shared" si="22"/>
        <v>12</v>
      </c>
      <c r="J85" s="106"/>
      <c r="K85" s="89">
        <v>24</v>
      </c>
      <c r="L85" s="89"/>
      <c r="M85" s="90">
        <v>2</v>
      </c>
      <c r="N85" s="90"/>
    </row>
    <row r="86" spans="1:14" s="7" customFormat="1" ht="11.25" customHeight="1">
      <c r="A86" s="22"/>
      <c r="B86" s="91">
        <v>30200000</v>
      </c>
      <c r="C86" s="91"/>
      <c r="D86" s="49" t="s">
        <v>83</v>
      </c>
      <c r="E86" s="77" t="s">
        <v>137</v>
      </c>
      <c r="F86" s="78"/>
      <c r="G86" s="90" t="s">
        <v>37</v>
      </c>
      <c r="H86" s="90"/>
      <c r="I86" s="106">
        <f t="shared" si="22"/>
        <v>12</v>
      </c>
      <c r="J86" s="106"/>
      <c r="K86" s="89">
        <v>120</v>
      </c>
      <c r="L86" s="89"/>
      <c r="M86" s="90">
        <v>10</v>
      </c>
      <c r="N86" s="90"/>
    </row>
    <row r="87" spans="1:14" s="7" customFormat="1" ht="11.25" customHeight="1">
      <c r="A87" s="22"/>
      <c r="B87" s="91">
        <v>32233100</v>
      </c>
      <c r="C87" s="91"/>
      <c r="D87" s="49" t="s">
        <v>85</v>
      </c>
      <c r="E87" s="77" t="s">
        <v>137</v>
      </c>
      <c r="F87" s="78"/>
      <c r="G87" s="90" t="s">
        <v>37</v>
      </c>
      <c r="H87" s="90"/>
      <c r="I87" s="106">
        <f t="shared" si="22"/>
        <v>40</v>
      </c>
      <c r="J87" s="106"/>
      <c r="K87" s="89">
        <v>400</v>
      </c>
      <c r="L87" s="89"/>
      <c r="M87" s="90">
        <v>10</v>
      </c>
      <c r="N87" s="90"/>
    </row>
    <row r="88" spans="1:14" s="7" customFormat="1" ht="11.25" customHeight="1">
      <c r="A88" s="22"/>
      <c r="B88" s="91">
        <v>30234600</v>
      </c>
      <c r="C88" s="91"/>
      <c r="D88" s="49" t="s">
        <v>86</v>
      </c>
      <c r="E88" s="77" t="s">
        <v>137</v>
      </c>
      <c r="F88" s="78"/>
      <c r="G88" s="90" t="s">
        <v>37</v>
      </c>
      <c r="H88" s="90"/>
      <c r="I88" s="106">
        <f t="shared" si="22"/>
        <v>4</v>
      </c>
      <c r="J88" s="106"/>
      <c r="K88" s="89">
        <v>60</v>
      </c>
      <c r="L88" s="89"/>
      <c r="M88" s="90">
        <v>15</v>
      </c>
      <c r="N88" s="90"/>
    </row>
    <row r="89" spans="1:14" s="7" customFormat="1" ht="11.25" customHeight="1">
      <c r="A89" s="22"/>
      <c r="B89" s="91">
        <v>30237200</v>
      </c>
      <c r="C89" s="91"/>
      <c r="D89" s="49" t="s">
        <v>87</v>
      </c>
      <c r="E89" s="77" t="s">
        <v>137</v>
      </c>
      <c r="F89" s="78"/>
      <c r="G89" s="90" t="s">
        <v>37</v>
      </c>
      <c r="H89" s="90"/>
      <c r="I89" s="106">
        <f t="shared" si="22"/>
        <v>20</v>
      </c>
      <c r="J89" s="106"/>
      <c r="K89" s="89">
        <v>100</v>
      </c>
      <c r="L89" s="89"/>
      <c r="M89" s="90">
        <v>5</v>
      </c>
      <c r="N89" s="90"/>
    </row>
    <row r="90" spans="1:14" s="67" customFormat="1" ht="13.5" customHeight="1">
      <c r="A90" s="22"/>
      <c r="B90" s="63"/>
      <c r="C90" s="64"/>
      <c r="D90" s="48" t="s">
        <v>197</v>
      </c>
      <c r="E90" s="61"/>
      <c r="F90" s="62"/>
      <c r="G90" s="81"/>
      <c r="H90" s="82"/>
      <c r="I90" s="61"/>
      <c r="J90" s="62"/>
      <c r="K90" s="85">
        <f>SUM(K83:K89)</f>
        <v>766.6</v>
      </c>
      <c r="L90" s="86"/>
      <c r="M90" s="81"/>
      <c r="N90" s="82"/>
    </row>
    <row r="91" spans="1:14" s="20" customFormat="1" ht="17.25" customHeight="1">
      <c r="A91" s="22"/>
      <c r="B91" s="73"/>
      <c r="C91" s="74"/>
      <c r="D91" s="50" t="s">
        <v>129</v>
      </c>
      <c r="E91" s="87"/>
      <c r="F91" s="88"/>
      <c r="G91" s="90"/>
      <c r="H91" s="90"/>
      <c r="I91" s="77"/>
      <c r="J91" s="78"/>
      <c r="K91" s="89"/>
      <c r="L91" s="89"/>
      <c r="M91" s="90"/>
      <c r="N91" s="90"/>
    </row>
    <row r="92" spans="1:14" s="7" customFormat="1" ht="39" customHeight="1">
      <c r="A92" s="22"/>
      <c r="B92" s="91">
        <v>31214200</v>
      </c>
      <c r="C92" s="91"/>
      <c r="D92" s="49" t="s">
        <v>186</v>
      </c>
      <c r="E92" s="77" t="s">
        <v>137</v>
      </c>
      <c r="F92" s="78"/>
      <c r="G92" s="90" t="s">
        <v>37</v>
      </c>
      <c r="H92" s="90"/>
      <c r="I92" s="75">
        <f t="shared" ref="I92" si="23">K92/M92</f>
        <v>0.8</v>
      </c>
      <c r="J92" s="76"/>
      <c r="K92" s="89">
        <v>80</v>
      </c>
      <c r="L92" s="89"/>
      <c r="M92" s="90">
        <v>100</v>
      </c>
      <c r="N92" s="90"/>
    </row>
    <row r="93" spans="1:14" s="7" customFormat="1" ht="13.5" customHeight="1">
      <c r="A93" s="22"/>
      <c r="B93" s="91">
        <v>31321000</v>
      </c>
      <c r="C93" s="91"/>
      <c r="D93" s="46" t="s">
        <v>88</v>
      </c>
      <c r="E93" s="77" t="s">
        <v>137</v>
      </c>
      <c r="F93" s="78"/>
      <c r="G93" s="90" t="s">
        <v>100</v>
      </c>
      <c r="H93" s="90"/>
      <c r="I93" s="106">
        <f t="shared" ref="I93:I104" si="24">K93/M93</f>
        <v>0.1</v>
      </c>
      <c r="J93" s="106"/>
      <c r="K93" s="89">
        <v>50</v>
      </c>
      <c r="L93" s="89"/>
      <c r="M93" s="90">
        <v>500</v>
      </c>
      <c r="N93" s="90"/>
    </row>
    <row r="94" spans="1:14" s="7" customFormat="1" ht="13.5" customHeight="1">
      <c r="A94" s="22"/>
      <c r="B94" s="91">
        <v>31321000</v>
      </c>
      <c r="C94" s="91"/>
      <c r="D94" s="46" t="s">
        <v>89</v>
      </c>
      <c r="E94" s="77" t="s">
        <v>137</v>
      </c>
      <c r="F94" s="78"/>
      <c r="G94" s="90" t="s">
        <v>100</v>
      </c>
      <c r="H94" s="90"/>
      <c r="I94" s="106">
        <f t="shared" si="24"/>
        <v>0.17499999999999999</v>
      </c>
      <c r="J94" s="106"/>
      <c r="K94" s="89">
        <v>35</v>
      </c>
      <c r="L94" s="89"/>
      <c r="M94" s="90">
        <v>200</v>
      </c>
      <c r="N94" s="90"/>
    </row>
    <row r="95" spans="1:14" s="7" customFormat="1" ht="13.5" customHeight="1">
      <c r="A95" s="22"/>
      <c r="B95" s="91">
        <v>44512940</v>
      </c>
      <c r="C95" s="91"/>
      <c r="D95" s="46" t="s">
        <v>90</v>
      </c>
      <c r="E95" s="77" t="s">
        <v>137</v>
      </c>
      <c r="F95" s="78"/>
      <c r="G95" s="90" t="s">
        <v>62</v>
      </c>
      <c r="H95" s="90"/>
      <c r="I95" s="106">
        <f t="shared" si="24"/>
        <v>5</v>
      </c>
      <c r="J95" s="106"/>
      <c r="K95" s="89">
        <v>15</v>
      </c>
      <c r="L95" s="89"/>
      <c r="M95" s="90">
        <v>3</v>
      </c>
      <c r="N95" s="90"/>
    </row>
    <row r="96" spans="1:14" s="7" customFormat="1" ht="13.5" customHeight="1">
      <c r="A96" s="22"/>
      <c r="B96" s="91">
        <v>44192000</v>
      </c>
      <c r="C96" s="91"/>
      <c r="D96" s="46" t="s">
        <v>91</v>
      </c>
      <c r="E96" s="77" t="s">
        <v>137</v>
      </c>
      <c r="F96" s="78"/>
      <c r="G96" s="90" t="s">
        <v>101</v>
      </c>
      <c r="H96" s="90"/>
      <c r="I96" s="106">
        <f>K96/M96</f>
        <v>1.4</v>
      </c>
      <c r="J96" s="106"/>
      <c r="K96" s="89">
        <v>420</v>
      </c>
      <c r="L96" s="89"/>
      <c r="M96" s="90">
        <v>300</v>
      </c>
      <c r="N96" s="90"/>
    </row>
    <row r="97" spans="1:14" s="7" customFormat="1" ht="13.5" customHeight="1">
      <c r="A97" s="22"/>
      <c r="B97" s="91">
        <v>44192000</v>
      </c>
      <c r="C97" s="91"/>
      <c r="D97" s="46" t="s">
        <v>92</v>
      </c>
      <c r="E97" s="77" t="s">
        <v>137</v>
      </c>
      <c r="F97" s="78"/>
      <c r="G97" s="90" t="s">
        <v>102</v>
      </c>
      <c r="H97" s="90"/>
      <c r="I97" s="106">
        <f t="shared" si="24"/>
        <v>3</v>
      </c>
      <c r="J97" s="106"/>
      <c r="K97" s="89">
        <v>240</v>
      </c>
      <c r="L97" s="89"/>
      <c r="M97" s="90">
        <v>80</v>
      </c>
      <c r="N97" s="90"/>
    </row>
    <row r="98" spans="1:14" s="7" customFormat="1" ht="13.5" customHeight="1">
      <c r="A98" s="22"/>
      <c r="B98" s="91">
        <v>44192000</v>
      </c>
      <c r="C98" s="91"/>
      <c r="D98" s="46" t="s">
        <v>93</v>
      </c>
      <c r="E98" s="77" t="s">
        <v>137</v>
      </c>
      <c r="F98" s="78"/>
      <c r="G98" s="90" t="s">
        <v>102</v>
      </c>
      <c r="H98" s="90"/>
      <c r="I98" s="106">
        <f t="shared" si="24"/>
        <v>4</v>
      </c>
      <c r="J98" s="106"/>
      <c r="K98" s="89">
        <v>200</v>
      </c>
      <c r="L98" s="89"/>
      <c r="M98" s="90">
        <v>50</v>
      </c>
      <c r="N98" s="90"/>
    </row>
    <row r="99" spans="1:14" s="7" customFormat="1" ht="13.5" customHeight="1">
      <c r="A99" s="22"/>
      <c r="B99" s="91">
        <v>44192000</v>
      </c>
      <c r="C99" s="91"/>
      <c r="D99" s="46" t="s">
        <v>94</v>
      </c>
      <c r="E99" s="77" t="s">
        <v>137</v>
      </c>
      <c r="F99" s="78"/>
      <c r="G99" s="90" t="s">
        <v>102</v>
      </c>
      <c r="H99" s="90"/>
      <c r="I99" s="106">
        <f t="shared" si="24"/>
        <v>5</v>
      </c>
      <c r="J99" s="106"/>
      <c r="K99" s="89">
        <v>100</v>
      </c>
      <c r="L99" s="89"/>
      <c r="M99" s="90">
        <v>20</v>
      </c>
      <c r="N99" s="90"/>
    </row>
    <row r="100" spans="1:14" s="7" customFormat="1" ht="13.5" customHeight="1">
      <c r="A100" s="22"/>
      <c r="B100" s="91">
        <v>44191000</v>
      </c>
      <c r="C100" s="91"/>
      <c r="D100" s="46" t="s">
        <v>95</v>
      </c>
      <c r="E100" s="77" t="s">
        <v>137</v>
      </c>
      <c r="F100" s="78"/>
      <c r="G100" s="90" t="s">
        <v>103</v>
      </c>
      <c r="H100" s="90"/>
      <c r="I100" s="106">
        <f t="shared" si="24"/>
        <v>2.5</v>
      </c>
      <c r="J100" s="106"/>
      <c r="K100" s="89">
        <v>100</v>
      </c>
      <c r="L100" s="89"/>
      <c r="M100" s="90">
        <v>40</v>
      </c>
      <c r="N100" s="90"/>
    </row>
    <row r="101" spans="1:14" s="7" customFormat="1" ht="13.5" customHeight="1" thickBot="1">
      <c r="A101" s="22"/>
      <c r="B101" s="91">
        <v>44810000</v>
      </c>
      <c r="C101" s="91"/>
      <c r="D101" s="46" t="s">
        <v>139</v>
      </c>
      <c r="E101" s="77" t="s">
        <v>137</v>
      </c>
      <c r="F101" s="78"/>
      <c r="G101" s="90" t="s">
        <v>103</v>
      </c>
      <c r="H101" s="90"/>
      <c r="I101" s="106">
        <f t="shared" si="24"/>
        <v>4</v>
      </c>
      <c r="J101" s="106"/>
      <c r="K101" s="89">
        <v>80</v>
      </c>
      <c r="L101" s="89"/>
      <c r="M101" s="90">
        <v>20</v>
      </c>
      <c r="N101" s="90"/>
    </row>
    <row r="102" spans="1:14" s="35" customFormat="1" ht="13.5" customHeight="1" thickBot="1">
      <c r="A102" s="22"/>
      <c r="B102" s="92">
        <v>39813000</v>
      </c>
      <c r="C102" s="93"/>
      <c r="D102" s="46" t="s">
        <v>185</v>
      </c>
      <c r="E102" s="77" t="s">
        <v>137</v>
      </c>
      <c r="F102" s="78"/>
      <c r="G102" s="90" t="s">
        <v>103</v>
      </c>
      <c r="H102" s="90"/>
      <c r="I102" s="77">
        <f t="shared" ref="I102" si="25">K102/M102</f>
        <v>1</v>
      </c>
      <c r="J102" s="78"/>
      <c r="K102" s="79">
        <v>6</v>
      </c>
      <c r="L102" s="80"/>
      <c r="M102" s="81">
        <v>6</v>
      </c>
      <c r="N102" s="82"/>
    </row>
    <row r="103" spans="1:14" s="35" customFormat="1" ht="13.5" customHeight="1" thickBot="1">
      <c r="A103" s="22"/>
      <c r="B103" s="92">
        <v>39813000</v>
      </c>
      <c r="C103" s="93"/>
      <c r="D103" s="46" t="s">
        <v>140</v>
      </c>
      <c r="E103" s="77" t="s">
        <v>137</v>
      </c>
      <c r="F103" s="78"/>
      <c r="G103" s="90" t="s">
        <v>37</v>
      </c>
      <c r="H103" s="90"/>
      <c r="I103" s="77">
        <f t="shared" ref="I103" si="26">K103/M103</f>
        <v>7</v>
      </c>
      <c r="J103" s="78"/>
      <c r="K103" s="79">
        <v>42</v>
      </c>
      <c r="L103" s="80"/>
      <c r="M103" s="81">
        <v>6</v>
      </c>
      <c r="N103" s="82"/>
    </row>
    <row r="104" spans="1:14" s="7" customFormat="1" ht="13.5" customHeight="1">
      <c r="A104" s="22"/>
      <c r="B104" s="91">
        <v>44812210</v>
      </c>
      <c r="C104" s="91"/>
      <c r="D104" s="46" t="s">
        <v>96</v>
      </c>
      <c r="E104" s="77" t="s">
        <v>137</v>
      </c>
      <c r="F104" s="78"/>
      <c r="G104" s="90" t="s">
        <v>103</v>
      </c>
      <c r="H104" s="90"/>
      <c r="I104" s="106">
        <f t="shared" si="24"/>
        <v>5</v>
      </c>
      <c r="J104" s="106"/>
      <c r="K104" s="89">
        <v>500</v>
      </c>
      <c r="L104" s="89"/>
      <c r="M104" s="90">
        <v>100</v>
      </c>
      <c r="N104" s="90"/>
    </row>
    <row r="105" spans="1:14" s="35" customFormat="1" ht="13.5" customHeight="1">
      <c r="A105" s="22"/>
      <c r="B105" s="73" t="s">
        <v>193</v>
      </c>
      <c r="C105" s="74"/>
      <c r="D105" s="46" t="s">
        <v>141</v>
      </c>
      <c r="E105" s="77" t="s">
        <v>137</v>
      </c>
      <c r="F105" s="78"/>
      <c r="G105" s="90" t="s">
        <v>37</v>
      </c>
      <c r="H105" s="90"/>
      <c r="I105" s="77">
        <f t="shared" ref="I105" si="27">K105/M105</f>
        <v>0.5</v>
      </c>
      <c r="J105" s="78"/>
      <c r="K105" s="79">
        <v>2.5</v>
      </c>
      <c r="L105" s="80"/>
      <c r="M105" s="81">
        <v>5</v>
      </c>
      <c r="N105" s="82"/>
    </row>
    <row r="106" spans="1:14" s="35" customFormat="1" ht="12.75" customHeight="1">
      <c r="A106" s="22"/>
      <c r="B106" s="163">
        <v>44192000</v>
      </c>
      <c r="C106" s="164"/>
      <c r="D106" s="46" t="s">
        <v>142</v>
      </c>
      <c r="E106" s="77" t="s">
        <v>137</v>
      </c>
      <c r="F106" s="78"/>
      <c r="G106" s="81" t="s">
        <v>101</v>
      </c>
      <c r="H106" s="82"/>
      <c r="I106" s="77">
        <f t="shared" ref="I106" si="28">K106/M106</f>
        <v>15.200000000000001</v>
      </c>
      <c r="J106" s="78"/>
      <c r="K106" s="79">
        <v>547.20000000000005</v>
      </c>
      <c r="L106" s="80"/>
      <c r="M106" s="81">
        <v>36</v>
      </c>
      <c r="N106" s="82"/>
    </row>
    <row r="107" spans="1:14" s="35" customFormat="1" ht="12.75" customHeight="1">
      <c r="A107" s="22"/>
      <c r="B107" s="91">
        <v>44112240</v>
      </c>
      <c r="C107" s="91"/>
      <c r="D107" s="46" t="s">
        <v>144</v>
      </c>
      <c r="E107" s="77" t="s">
        <v>137</v>
      </c>
      <c r="F107" s="78"/>
      <c r="G107" s="81" t="s">
        <v>101</v>
      </c>
      <c r="H107" s="82"/>
      <c r="I107" s="108">
        <f t="shared" ref="I107" si="29">K107/M107</f>
        <v>5.2</v>
      </c>
      <c r="J107" s="109"/>
      <c r="K107" s="79">
        <v>145.6</v>
      </c>
      <c r="L107" s="80"/>
      <c r="M107" s="81">
        <v>28</v>
      </c>
      <c r="N107" s="82"/>
    </row>
    <row r="108" spans="1:14" s="35" customFormat="1" ht="12.75" customHeight="1">
      <c r="A108" s="22"/>
      <c r="B108" s="100">
        <v>44420000</v>
      </c>
      <c r="C108" s="100"/>
      <c r="D108" s="46" t="s">
        <v>145</v>
      </c>
      <c r="E108" s="77" t="s">
        <v>137</v>
      </c>
      <c r="F108" s="78"/>
      <c r="G108" s="81" t="s">
        <v>101</v>
      </c>
      <c r="H108" s="82"/>
      <c r="I108" s="108">
        <f t="shared" ref="I108" si="30">K108/M108</f>
        <v>0.19999999999999998</v>
      </c>
      <c r="J108" s="109"/>
      <c r="K108" s="79">
        <v>5.6</v>
      </c>
      <c r="L108" s="80"/>
      <c r="M108" s="81">
        <v>28</v>
      </c>
      <c r="N108" s="82"/>
    </row>
    <row r="109" spans="1:14" s="35" customFormat="1" ht="12.75" customHeight="1">
      <c r="A109" s="22"/>
      <c r="B109" s="100">
        <v>44420000</v>
      </c>
      <c r="C109" s="100"/>
      <c r="D109" s="46" t="s">
        <v>146</v>
      </c>
      <c r="E109" s="77" t="s">
        <v>137</v>
      </c>
      <c r="F109" s="78"/>
      <c r="G109" s="90" t="s">
        <v>37</v>
      </c>
      <c r="H109" s="90"/>
      <c r="I109" s="77">
        <f t="shared" ref="I109" si="31">K109/M109</f>
        <v>0.9</v>
      </c>
      <c r="J109" s="78"/>
      <c r="K109" s="79">
        <v>9</v>
      </c>
      <c r="L109" s="80"/>
      <c r="M109" s="81">
        <v>10</v>
      </c>
      <c r="N109" s="82"/>
    </row>
    <row r="110" spans="1:14" s="35" customFormat="1" ht="12.75" customHeight="1">
      <c r="A110" s="22"/>
      <c r="B110" s="100">
        <v>44420000</v>
      </c>
      <c r="C110" s="100"/>
      <c r="D110" s="46" t="s">
        <v>147</v>
      </c>
      <c r="E110" s="77" t="s">
        <v>137</v>
      </c>
      <c r="F110" s="78"/>
      <c r="G110" s="90" t="s">
        <v>37</v>
      </c>
      <c r="H110" s="90"/>
      <c r="I110" s="77">
        <f t="shared" ref="I110" si="32">K110/M110</f>
        <v>1</v>
      </c>
      <c r="J110" s="78"/>
      <c r="K110" s="79">
        <v>10</v>
      </c>
      <c r="L110" s="80"/>
      <c r="M110" s="81">
        <v>10</v>
      </c>
      <c r="N110" s="82"/>
    </row>
    <row r="111" spans="1:14" s="35" customFormat="1" ht="12.75" customHeight="1">
      <c r="A111" s="22"/>
      <c r="B111" s="91">
        <v>44221200</v>
      </c>
      <c r="C111" s="91"/>
      <c r="D111" s="46" t="s">
        <v>148</v>
      </c>
      <c r="E111" s="77" t="s">
        <v>137</v>
      </c>
      <c r="F111" s="78"/>
      <c r="G111" s="90" t="s">
        <v>37</v>
      </c>
      <c r="H111" s="90"/>
      <c r="I111" s="77">
        <f t="shared" ref="I111" si="33">K111/M111</f>
        <v>49</v>
      </c>
      <c r="J111" s="78"/>
      <c r="K111" s="79">
        <v>49</v>
      </c>
      <c r="L111" s="80"/>
      <c r="M111" s="81">
        <v>1</v>
      </c>
      <c r="N111" s="82"/>
    </row>
    <row r="112" spans="1:14" s="35" customFormat="1" ht="12.75" customHeight="1">
      <c r="A112" s="22"/>
      <c r="B112" s="99" t="s">
        <v>192</v>
      </c>
      <c r="C112" s="99"/>
      <c r="D112" s="46" t="s">
        <v>149</v>
      </c>
      <c r="E112" s="77" t="s">
        <v>137</v>
      </c>
      <c r="F112" s="78"/>
      <c r="G112" s="90" t="s">
        <v>37</v>
      </c>
      <c r="H112" s="90"/>
      <c r="I112" s="77">
        <f t="shared" ref="I112" si="34">K112/M112</f>
        <v>7.7</v>
      </c>
      <c r="J112" s="78"/>
      <c r="K112" s="79">
        <v>77</v>
      </c>
      <c r="L112" s="80"/>
      <c r="M112" s="81">
        <v>10</v>
      </c>
      <c r="N112" s="82"/>
    </row>
    <row r="113" spans="1:14" s="35" customFormat="1" ht="12.75" customHeight="1">
      <c r="A113" s="22"/>
      <c r="B113" s="99" t="s">
        <v>192</v>
      </c>
      <c r="C113" s="99"/>
      <c r="D113" s="46" t="s">
        <v>150</v>
      </c>
      <c r="E113" s="77" t="s">
        <v>137</v>
      </c>
      <c r="F113" s="78"/>
      <c r="G113" s="90" t="s">
        <v>37</v>
      </c>
      <c r="H113" s="90"/>
      <c r="I113" s="77">
        <f t="shared" ref="I113" si="35">K113/M113</f>
        <v>0.9</v>
      </c>
      <c r="J113" s="78"/>
      <c r="K113" s="79">
        <v>4.5</v>
      </c>
      <c r="L113" s="80"/>
      <c r="M113" s="81">
        <v>5</v>
      </c>
      <c r="N113" s="82"/>
    </row>
    <row r="114" spans="1:14" s="35" customFormat="1" ht="14.25" customHeight="1">
      <c r="A114" s="22"/>
      <c r="B114" s="73"/>
      <c r="C114" s="74"/>
      <c r="D114" s="46" t="s">
        <v>151</v>
      </c>
      <c r="E114" s="77" t="s">
        <v>137</v>
      </c>
      <c r="F114" s="78"/>
      <c r="G114" s="90" t="s">
        <v>37</v>
      </c>
      <c r="H114" s="90"/>
      <c r="I114" s="77">
        <f t="shared" ref="I114" si="36">K114/M114</f>
        <v>10.1</v>
      </c>
      <c r="J114" s="78"/>
      <c r="K114" s="79">
        <v>20.2</v>
      </c>
      <c r="L114" s="80"/>
      <c r="M114" s="81">
        <v>2</v>
      </c>
      <c r="N114" s="82"/>
    </row>
    <row r="115" spans="1:14" s="35" customFormat="1" ht="11.25" customHeight="1">
      <c r="A115" s="22"/>
      <c r="B115" s="91">
        <v>44411740</v>
      </c>
      <c r="C115" s="91"/>
      <c r="D115" s="46" t="s">
        <v>152</v>
      </c>
      <c r="E115" s="77" t="s">
        <v>137</v>
      </c>
      <c r="F115" s="78"/>
      <c r="G115" s="90" t="s">
        <v>37</v>
      </c>
      <c r="H115" s="90"/>
      <c r="I115" s="77">
        <f t="shared" ref="I115" si="37">K115/M115</f>
        <v>42.8</v>
      </c>
      <c r="J115" s="78"/>
      <c r="K115" s="79">
        <v>42.8</v>
      </c>
      <c r="L115" s="80"/>
      <c r="M115" s="81">
        <v>1</v>
      </c>
      <c r="N115" s="82"/>
    </row>
    <row r="116" spans="1:14" s="35" customFormat="1" ht="11.25" customHeight="1">
      <c r="A116" s="22"/>
      <c r="B116" s="100">
        <v>44531300</v>
      </c>
      <c r="C116" s="100"/>
      <c r="D116" s="46" t="s">
        <v>153</v>
      </c>
      <c r="E116" s="77" t="s">
        <v>137</v>
      </c>
      <c r="F116" s="78"/>
      <c r="G116" s="90" t="s">
        <v>37</v>
      </c>
      <c r="H116" s="90"/>
      <c r="I116" s="77">
        <f t="shared" ref="I116" si="38">K116/M116</f>
        <v>4.0000000000000001E-3</v>
      </c>
      <c r="J116" s="78"/>
      <c r="K116" s="79">
        <v>4</v>
      </c>
      <c r="L116" s="80"/>
      <c r="M116" s="81">
        <v>1000</v>
      </c>
      <c r="N116" s="82"/>
    </row>
    <row r="117" spans="1:14" s="35" customFormat="1" ht="11.25" customHeight="1">
      <c r="A117" s="22"/>
      <c r="B117" s="100">
        <v>44531300</v>
      </c>
      <c r="C117" s="100"/>
      <c r="D117" s="46" t="s">
        <v>154</v>
      </c>
      <c r="E117" s="77" t="s">
        <v>137</v>
      </c>
      <c r="F117" s="78"/>
      <c r="G117" s="90" t="s">
        <v>37</v>
      </c>
      <c r="H117" s="90"/>
      <c r="I117" s="77">
        <f t="shared" ref="I117" si="39">K117/M117</f>
        <v>6.0000000000000001E-3</v>
      </c>
      <c r="J117" s="78"/>
      <c r="K117" s="79">
        <v>1.2</v>
      </c>
      <c r="L117" s="80"/>
      <c r="M117" s="81">
        <v>200</v>
      </c>
      <c r="N117" s="82"/>
    </row>
    <row r="118" spans="1:14" s="35" customFormat="1" ht="11.25" customHeight="1">
      <c r="A118" s="22"/>
      <c r="B118" s="100">
        <v>44531300</v>
      </c>
      <c r="C118" s="100"/>
      <c r="D118" s="46" t="s">
        <v>155</v>
      </c>
      <c r="E118" s="77" t="s">
        <v>137</v>
      </c>
      <c r="F118" s="78"/>
      <c r="G118" s="90" t="s">
        <v>37</v>
      </c>
      <c r="H118" s="90"/>
      <c r="I118" s="77">
        <f t="shared" ref="I118" si="40">K118/M118</f>
        <v>0.01</v>
      </c>
      <c r="J118" s="78"/>
      <c r="K118" s="79">
        <v>2</v>
      </c>
      <c r="L118" s="80"/>
      <c r="M118" s="81">
        <v>200</v>
      </c>
      <c r="N118" s="82"/>
    </row>
    <row r="119" spans="1:14" s="35" customFormat="1" ht="11.25" customHeight="1">
      <c r="A119" s="22"/>
      <c r="B119" s="73">
        <v>44411710</v>
      </c>
      <c r="C119" s="74"/>
      <c r="D119" s="46" t="s">
        <v>156</v>
      </c>
      <c r="E119" s="77" t="s">
        <v>137</v>
      </c>
      <c r="F119" s="78"/>
      <c r="G119" s="90" t="s">
        <v>37</v>
      </c>
      <c r="H119" s="90"/>
      <c r="I119" s="77">
        <f t="shared" ref="I119" si="41">K119/M119</f>
        <v>3.8</v>
      </c>
      <c r="J119" s="78"/>
      <c r="K119" s="79">
        <v>3.8</v>
      </c>
      <c r="L119" s="80"/>
      <c r="M119" s="81">
        <v>1</v>
      </c>
      <c r="N119" s="82"/>
    </row>
    <row r="120" spans="1:14" s="7" customFormat="1" ht="11.25" customHeight="1">
      <c r="A120" s="22"/>
      <c r="B120" s="91">
        <v>39224000</v>
      </c>
      <c r="C120" s="91"/>
      <c r="D120" s="46" t="s">
        <v>97</v>
      </c>
      <c r="E120" s="77" t="s">
        <v>137</v>
      </c>
      <c r="F120" s="78"/>
      <c r="G120" s="90" t="s">
        <v>100</v>
      </c>
      <c r="H120" s="90"/>
      <c r="I120" s="106">
        <f t="shared" ref="I120:I136" si="42">K120/M120</f>
        <v>0.3</v>
      </c>
      <c r="J120" s="106"/>
      <c r="K120" s="89">
        <v>240</v>
      </c>
      <c r="L120" s="89"/>
      <c r="M120" s="90">
        <v>800</v>
      </c>
      <c r="N120" s="90"/>
    </row>
    <row r="121" spans="1:14" s="7" customFormat="1" ht="11.25" customHeight="1">
      <c r="A121" s="22"/>
      <c r="B121" s="91">
        <v>44832000</v>
      </c>
      <c r="C121" s="91"/>
      <c r="D121" s="46" t="s">
        <v>98</v>
      </c>
      <c r="E121" s="77" t="s">
        <v>137</v>
      </c>
      <c r="F121" s="78"/>
      <c r="G121" s="90" t="s">
        <v>104</v>
      </c>
      <c r="H121" s="90"/>
      <c r="I121" s="106">
        <f t="shared" si="42"/>
        <v>0.6</v>
      </c>
      <c r="J121" s="106"/>
      <c r="K121" s="89">
        <v>36</v>
      </c>
      <c r="L121" s="89"/>
      <c r="M121" s="90">
        <v>60</v>
      </c>
      <c r="N121" s="90"/>
    </row>
    <row r="122" spans="1:14" s="7" customFormat="1" ht="11.25" customHeight="1">
      <c r="A122" s="22"/>
      <c r="B122" s="91">
        <v>44420000</v>
      </c>
      <c r="C122" s="91"/>
      <c r="D122" s="46" t="s">
        <v>99</v>
      </c>
      <c r="E122" s="77" t="s">
        <v>137</v>
      </c>
      <c r="F122" s="78"/>
      <c r="G122" s="90" t="s">
        <v>80</v>
      </c>
      <c r="H122" s="90"/>
      <c r="I122" s="106">
        <f t="shared" si="42"/>
        <v>1</v>
      </c>
      <c r="J122" s="106"/>
      <c r="K122" s="89">
        <v>50</v>
      </c>
      <c r="L122" s="89"/>
      <c r="M122" s="90">
        <v>50</v>
      </c>
      <c r="N122" s="90"/>
    </row>
    <row r="123" spans="1:14" s="7" customFormat="1" ht="11.25" customHeight="1">
      <c r="A123" s="22"/>
      <c r="B123" s="91">
        <v>44531600</v>
      </c>
      <c r="C123" s="91"/>
      <c r="D123" s="46" t="s">
        <v>105</v>
      </c>
      <c r="E123" s="77" t="s">
        <v>137</v>
      </c>
      <c r="F123" s="78"/>
      <c r="G123" s="90" t="s">
        <v>37</v>
      </c>
      <c r="H123" s="90"/>
      <c r="I123" s="106">
        <f t="shared" si="42"/>
        <v>0.03</v>
      </c>
      <c r="J123" s="106"/>
      <c r="K123" s="89">
        <v>30</v>
      </c>
      <c r="L123" s="89"/>
      <c r="M123" s="90">
        <v>1000</v>
      </c>
      <c r="N123" s="90"/>
    </row>
    <row r="124" spans="1:14" s="7" customFormat="1" ht="11.25" customHeight="1">
      <c r="A124" s="22"/>
      <c r="B124" s="91">
        <v>44521110</v>
      </c>
      <c r="C124" s="91"/>
      <c r="D124" s="46" t="s">
        <v>106</v>
      </c>
      <c r="E124" s="77" t="s">
        <v>137</v>
      </c>
      <c r="F124" s="78"/>
      <c r="G124" s="90" t="s">
        <v>37</v>
      </c>
      <c r="H124" s="90"/>
      <c r="I124" s="106">
        <f t="shared" si="42"/>
        <v>4</v>
      </c>
      <c r="J124" s="106"/>
      <c r="K124" s="89">
        <v>120</v>
      </c>
      <c r="L124" s="89"/>
      <c r="M124" s="90">
        <v>30</v>
      </c>
      <c r="N124" s="90"/>
    </row>
    <row r="125" spans="1:14" s="35" customFormat="1" ht="11.25" customHeight="1">
      <c r="A125" s="22"/>
      <c r="B125" s="73">
        <v>31321000</v>
      </c>
      <c r="C125" s="74"/>
      <c r="D125" s="46" t="s">
        <v>143</v>
      </c>
      <c r="E125" s="77" t="s">
        <v>137</v>
      </c>
      <c r="F125" s="78"/>
      <c r="G125" s="90" t="s">
        <v>37</v>
      </c>
      <c r="H125" s="90"/>
      <c r="I125" s="77">
        <f t="shared" ref="I125" si="43">K125/M125</f>
        <v>6.5</v>
      </c>
      <c r="J125" s="78"/>
      <c r="K125" s="79">
        <v>32.5</v>
      </c>
      <c r="L125" s="80"/>
      <c r="M125" s="81">
        <v>5</v>
      </c>
      <c r="N125" s="82"/>
    </row>
    <row r="126" spans="1:14" s="35" customFormat="1" ht="12.75" customHeight="1">
      <c r="A126" s="22"/>
      <c r="B126" s="73">
        <v>44511320</v>
      </c>
      <c r="C126" s="74"/>
      <c r="D126" s="46" t="s">
        <v>177</v>
      </c>
      <c r="E126" s="77" t="s">
        <v>137</v>
      </c>
      <c r="F126" s="78"/>
      <c r="G126" s="90" t="s">
        <v>37</v>
      </c>
      <c r="H126" s="90"/>
      <c r="I126" s="77">
        <f t="shared" ref="I126" si="44">K126/M126</f>
        <v>1</v>
      </c>
      <c r="J126" s="78"/>
      <c r="K126" s="79">
        <v>8</v>
      </c>
      <c r="L126" s="80"/>
      <c r="M126" s="81">
        <v>8</v>
      </c>
      <c r="N126" s="82"/>
    </row>
    <row r="127" spans="1:14" s="35" customFormat="1" ht="12.75" customHeight="1">
      <c r="A127" s="22"/>
      <c r="B127" s="73">
        <v>44511320</v>
      </c>
      <c r="C127" s="74"/>
      <c r="D127" s="46" t="s">
        <v>178</v>
      </c>
      <c r="E127" s="77" t="s">
        <v>137</v>
      </c>
      <c r="F127" s="78"/>
      <c r="G127" s="90" t="s">
        <v>37</v>
      </c>
      <c r="H127" s="90"/>
      <c r="I127" s="77">
        <f t="shared" ref="I127" si="45">K127/M127</f>
        <v>4</v>
      </c>
      <c r="J127" s="78"/>
      <c r="K127" s="79">
        <v>16</v>
      </c>
      <c r="L127" s="80"/>
      <c r="M127" s="81">
        <v>4</v>
      </c>
      <c r="N127" s="82"/>
    </row>
    <row r="128" spans="1:14" s="35" customFormat="1" ht="12.75" customHeight="1">
      <c r="A128" s="22"/>
      <c r="B128" s="73">
        <v>44512700</v>
      </c>
      <c r="C128" s="74"/>
      <c r="D128" s="46" t="s">
        <v>179</v>
      </c>
      <c r="E128" s="77" t="s">
        <v>137</v>
      </c>
      <c r="F128" s="78"/>
      <c r="G128" s="90" t="s">
        <v>37</v>
      </c>
      <c r="H128" s="90"/>
      <c r="I128" s="77">
        <f t="shared" ref="I128" si="46">K128/M128</f>
        <v>0.5</v>
      </c>
      <c r="J128" s="78"/>
      <c r="K128" s="79">
        <v>3</v>
      </c>
      <c r="L128" s="80"/>
      <c r="M128" s="81">
        <v>6</v>
      </c>
      <c r="N128" s="82"/>
    </row>
    <row r="129" spans="1:14" s="35" customFormat="1" ht="12.75" customHeight="1">
      <c r="A129" s="22"/>
      <c r="B129" s="73">
        <v>44512800</v>
      </c>
      <c r="C129" s="74"/>
      <c r="D129" s="46" t="s">
        <v>180</v>
      </c>
      <c r="E129" s="77" t="s">
        <v>137</v>
      </c>
      <c r="F129" s="78"/>
      <c r="G129" s="90" t="s">
        <v>37</v>
      </c>
      <c r="H129" s="90"/>
      <c r="I129" s="77">
        <f t="shared" ref="I129" si="47">K129/M129</f>
        <v>0.8</v>
      </c>
      <c r="J129" s="78"/>
      <c r="K129" s="79">
        <v>8</v>
      </c>
      <c r="L129" s="80"/>
      <c r="M129" s="81">
        <v>10</v>
      </c>
      <c r="N129" s="82"/>
    </row>
    <row r="130" spans="1:14" s="35" customFormat="1" ht="12.75" customHeight="1">
      <c r="A130" s="22"/>
      <c r="B130" s="73">
        <v>39240000</v>
      </c>
      <c r="C130" s="74"/>
      <c r="D130" s="46" t="s">
        <v>181</v>
      </c>
      <c r="E130" s="77" t="s">
        <v>137</v>
      </c>
      <c r="F130" s="78"/>
      <c r="G130" s="90" t="s">
        <v>37</v>
      </c>
      <c r="H130" s="90"/>
      <c r="I130" s="77">
        <f t="shared" ref="I130" si="48">K130/M130</f>
        <v>3.3</v>
      </c>
      <c r="J130" s="78"/>
      <c r="K130" s="79">
        <v>6.6</v>
      </c>
      <c r="L130" s="80"/>
      <c r="M130" s="81">
        <v>2</v>
      </c>
      <c r="N130" s="82"/>
    </row>
    <row r="131" spans="1:14" s="35" customFormat="1" ht="12.75" customHeight="1">
      <c r="A131" s="22"/>
      <c r="B131" s="165">
        <v>44512910</v>
      </c>
      <c r="C131" s="166"/>
      <c r="D131" s="46" t="s">
        <v>183</v>
      </c>
      <c r="E131" s="77" t="s">
        <v>137</v>
      </c>
      <c r="F131" s="78"/>
      <c r="G131" s="90" t="s">
        <v>37</v>
      </c>
      <c r="H131" s="90"/>
      <c r="I131" s="77">
        <f t="shared" ref="I131" si="49">K131/M131</f>
        <v>0.6</v>
      </c>
      <c r="J131" s="78"/>
      <c r="K131" s="79">
        <v>9</v>
      </c>
      <c r="L131" s="80"/>
      <c r="M131" s="81">
        <v>15</v>
      </c>
      <c r="N131" s="82"/>
    </row>
    <row r="132" spans="1:14" s="35" customFormat="1" ht="12.75" customHeight="1">
      <c r="A132" s="22"/>
      <c r="B132" s="163">
        <v>44424200</v>
      </c>
      <c r="C132" s="164"/>
      <c r="D132" s="46" t="s">
        <v>184</v>
      </c>
      <c r="E132" s="77" t="s">
        <v>137</v>
      </c>
      <c r="F132" s="78"/>
      <c r="G132" s="90" t="s">
        <v>37</v>
      </c>
      <c r="H132" s="90"/>
      <c r="I132" s="77">
        <f t="shared" ref="I132" si="50">K132/M132</f>
        <v>0.2</v>
      </c>
      <c r="J132" s="78"/>
      <c r="K132" s="79">
        <v>3</v>
      </c>
      <c r="L132" s="80"/>
      <c r="M132" s="81">
        <v>15</v>
      </c>
      <c r="N132" s="82"/>
    </row>
    <row r="133" spans="1:14" s="35" customFormat="1" ht="12.75" customHeight="1">
      <c r="A133" s="22"/>
      <c r="B133" s="73">
        <v>44511340</v>
      </c>
      <c r="C133" s="74"/>
      <c r="D133" s="46" t="s">
        <v>182</v>
      </c>
      <c r="E133" s="77" t="s">
        <v>137</v>
      </c>
      <c r="F133" s="78"/>
      <c r="G133" s="90" t="s">
        <v>37</v>
      </c>
      <c r="H133" s="90"/>
      <c r="I133" s="77">
        <f t="shared" ref="I133" si="51">K133/M133</f>
        <v>1.2</v>
      </c>
      <c r="J133" s="78"/>
      <c r="K133" s="79">
        <v>3.6</v>
      </c>
      <c r="L133" s="80"/>
      <c r="M133" s="81">
        <v>3</v>
      </c>
      <c r="N133" s="82"/>
    </row>
    <row r="134" spans="1:14" s="7" customFormat="1" ht="12.75" customHeight="1">
      <c r="A134" s="22"/>
      <c r="B134" s="91">
        <v>44511110</v>
      </c>
      <c r="C134" s="91"/>
      <c r="D134" s="46" t="s">
        <v>107</v>
      </c>
      <c r="E134" s="77" t="s">
        <v>137</v>
      </c>
      <c r="F134" s="78"/>
      <c r="G134" s="90" t="s">
        <v>37</v>
      </c>
      <c r="H134" s="90"/>
      <c r="I134" s="106">
        <f t="shared" si="42"/>
        <v>2</v>
      </c>
      <c r="J134" s="106"/>
      <c r="K134" s="89">
        <v>20</v>
      </c>
      <c r="L134" s="89"/>
      <c r="M134" s="90">
        <v>10</v>
      </c>
      <c r="N134" s="90"/>
    </row>
    <row r="135" spans="1:14" s="7" customFormat="1" ht="12.75" customHeight="1">
      <c r="A135" s="22"/>
      <c r="B135" s="91">
        <v>44511500</v>
      </c>
      <c r="C135" s="91"/>
      <c r="D135" s="46" t="s">
        <v>108</v>
      </c>
      <c r="E135" s="77" t="s">
        <v>137</v>
      </c>
      <c r="F135" s="78"/>
      <c r="G135" s="90" t="s">
        <v>37</v>
      </c>
      <c r="H135" s="90"/>
      <c r="I135" s="106">
        <f t="shared" si="42"/>
        <v>3</v>
      </c>
      <c r="J135" s="106"/>
      <c r="K135" s="89">
        <v>30</v>
      </c>
      <c r="L135" s="89"/>
      <c r="M135" s="90">
        <v>10</v>
      </c>
      <c r="N135" s="90"/>
    </row>
    <row r="136" spans="1:14" s="7" customFormat="1" ht="12.75" customHeight="1">
      <c r="A136" s="22"/>
      <c r="B136" s="73">
        <v>44420000</v>
      </c>
      <c r="C136" s="74"/>
      <c r="D136" s="46" t="s">
        <v>109</v>
      </c>
      <c r="E136" s="77" t="s">
        <v>137</v>
      </c>
      <c r="F136" s="78"/>
      <c r="G136" s="90" t="s">
        <v>37</v>
      </c>
      <c r="H136" s="90"/>
      <c r="I136" s="106">
        <f t="shared" si="42"/>
        <v>100</v>
      </c>
      <c r="J136" s="106"/>
      <c r="K136" s="89">
        <v>200</v>
      </c>
      <c r="L136" s="89"/>
      <c r="M136" s="90">
        <v>2</v>
      </c>
      <c r="N136" s="90"/>
    </row>
    <row r="137" spans="1:14" s="67" customFormat="1" ht="15" customHeight="1">
      <c r="A137" s="22"/>
      <c r="B137" s="63"/>
      <c r="C137" s="64"/>
      <c r="D137" s="48" t="s">
        <v>197</v>
      </c>
      <c r="E137" s="61"/>
      <c r="F137" s="62"/>
      <c r="G137" s="81"/>
      <c r="H137" s="82"/>
      <c r="I137" s="77"/>
      <c r="J137" s="78"/>
      <c r="K137" s="85">
        <f>SUM(K92:K136)</f>
        <v>3608.0999999999995</v>
      </c>
      <c r="L137" s="86"/>
      <c r="M137" s="65"/>
      <c r="N137" s="66"/>
    </row>
    <row r="138" spans="1:14" s="20" customFormat="1" ht="12" customHeight="1">
      <c r="A138" s="22"/>
      <c r="B138" s="73"/>
      <c r="C138" s="74"/>
      <c r="D138" s="48" t="s">
        <v>127</v>
      </c>
      <c r="E138" s="87"/>
      <c r="F138" s="88"/>
      <c r="G138" s="90"/>
      <c r="H138" s="90"/>
      <c r="I138" s="90"/>
      <c r="J138" s="90"/>
      <c r="K138" s="89"/>
      <c r="L138" s="89"/>
      <c r="M138" s="81"/>
      <c r="N138" s="82"/>
    </row>
    <row r="139" spans="1:14" s="7" customFormat="1" ht="14.25" customHeight="1">
      <c r="A139" s="22"/>
      <c r="B139" s="91">
        <v>39121200</v>
      </c>
      <c r="C139" s="91"/>
      <c r="D139" s="46" t="s">
        <v>111</v>
      </c>
      <c r="E139" s="77" t="s">
        <v>137</v>
      </c>
      <c r="F139" s="78"/>
      <c r="G139" s="90" t="s">
        <v>37</v>
      </c>
      <c r="H139" s="90"/>
      <c r="I139" s="106">
        <f t="shared" ref="I139" si="52">K139/M139</f>
        <v>20</v>
      </c>
      <c r="J139" s="106"/>
      <c r="K139" s="89">
        <v>600</v>
      </c>
      <c r="L139" s="89"/>
      <c r="M139" s="90">
        <v>30</v>
      </c>
      <c r="N139" s="90"/>
    </row>
    <row r="140" spans="1:14" s="7" customFormat="1" ht="14.25" customHeight="1">
      <c r="A140" s="22"/>
      <c r="B140" s="91">
        <v>39112000</v>
      </c>
      <c r="C140" s="91"/>
      <c r="D140" s="46" t="s">
        <v>112</v>
      </c>
      <c r="E140" s="77" t="s">
        <v>137</v>
      </c>
      <c r="F140" s="78"/>
      <c r="G140" s="90" t="s">
        <v>37</v>
      </c>
      <c r="H140" s="90"/>
      <c r="I140" s="106">
        <f t="shared" ref="I140:I144" si="53">K140/M140</f>
        <v>6</v>
      </c>
      <c r="J140" s="106"/>
      <c r="K140" s="89">
        <v>240</v>
      </c>
      <c r="L140" s="89"/>
      <c r="M140" s="90">
        <v>40</v>
      </c>
      <c r="N140" s="90"/>
    </row>
    <row r="141" spans="1:14" s="7" customFormat="1" ht="14.25" customHeight="1">
      <c r="A141" s="22"/>
      <c r="B141" s="91">
        <v>30195000</v>
      </c>
      <c r="C141" s="91"/>
      <c r="D141" s="46" t="s">
        <v>113</v>
      </c>
      <c r="E141" s="77" t="s">
        <v>137</v>
      </c>
      <c r="F141" s="78"/>
      <c r="G141" s="90" t="s">
        <v>37</v>
      </c>
      <c r="H141" s="90"/>
      <c r="I141" s="106">
        <f t="shared" si="53"/>
        <v>15</v>
      </c>
      <c r="J141" s="106"/>
      <c r="K141" s="89">
        <v>150</v>
      </c>
      <c r="L141" s="89"/>
      <c r="M141" s="90">
        <v>10</v>
      </c>
      <c r="N141" s="90"/>
    </row>
    <row r="142" spans="1:14" s="7" customFormat="1" ht="14.25" customHeight="1">
      <c r="A142" s="22"/>
      <c r="B142" s="91">
        <v>39112000</v>
      </c>
      <c r="C142" s="91"/>
      <c r="D142" s="46" t="s">
        <v>114</v>
      </c>
      <c r="E142" s="77" t="s">
        <v>137</v>
      </c>
      <c r="F142" s="78"/>
      <c r="G142" s="90" t="s">
        <v>37</v>
      </c>
      <c r="H142" s="90"/>
      <c r="I142" s="106">
        <f t="shared" si="53"/>
        <v>8</v>
      </c>
      <c r="J142" s="106"/>
      <c r="K142" s="89">
        <v>80</v>
      </c>
      <c r="L142" s="89"/>
      <c r="M142" s="90">
        <v>10</v>
      </c>
      <c r="N142" s="90"/>
    </row>
    <row r="143" spans="1:14" s="7" customFormat="1" ht="14.25" customHeight="1">
      <c r="A143" s="22"/>
      <c r="B143" s="91">
        <v>39121200</v>
      </c>
      <c r="C143" s="91"/>
      <c r="D143" s="46" t="s">
        <v>115</v>
      </c>
      <c r="E143" s="77" t="s">
        <v>137</v>
      </c>
      <c r="F143" s="78"/>
      <c r="G143" s="90" t="s">
        <v>37</v>
      </c>
      <c r="H143" s="90"/>
      <c r="I143" s="106">
        <f t="shared" si="53"/>
        <v>50</v>
      </c>
      <c r="J143" s="106"/>
      <c r="K143" s="89">
        <v>100</v>
      </c>
      <c r="L143" s="89"/>
      <c r="M143" s="90">
        <v>2</v>
      </c>
      <c r="N143" s="90"/>
    </row>
    <row r="144" spans="1:14" s="7" customFormat="1" ht="14.25" customHeight="1">
      <c r="A144" s="22"/>
      <c r="B144" s="91">
        <v>39112000</v>
      </c>
      <c r="C144" s="91"/>
      <c r="D144" s="46" t="s">
        <v>116</v>
      </c>
      <c r="E144" s="77" t="s">
        <v>137</v>
      </c>
      <c r="F144" s="78"/>
      <c r="G144" s="107" t="s">
        <v>117</v>
      </c>
      <c r="H144" s="107"/>
      <c r="I144" s="106">
        <f t="shared" si="53"/>
        <v>84.5</v>
      </c>
      <c r="J144" s="106"/>
      <c r="K144" s="89">
        <v>338</v>
      </c>
      <c r="L144" s="89"/>
      <c r="M144" s="90">
        <v>4</v>
      </c>
      <c r="N144" s="90"/>
    </row>
    <row r="145" spans="1:14" s="67" customFormat="1" ht="15" customHeight="1">
      <c r="A145" s="22"/>
      <c r="B145" s="73"/>
      <c r="C145" s="74"/>
      <c r="D145" s="48" t="s">
        <v>197</v>
      </c>
      <c r="E145" s="61"/>
      <c r="F145" s="62"/>
      <c r="G145" s="75"/>
      <c r="H145" s="76"/>
      <c r="I145" s="77"/>
      <c r="J145" s="78"/>
      <c r="K145" s="79">
        <f>SUM(K139:K144)</f>
        <v>1508</v>
      </c>
      <c r="L145" s="80"/>
      <c r="M145" s="81"/>
      <c r="N145" s="82"/>
    </row>
    <row r="146" spans="1:14" ht="12.75" customHeight="1">
      <c r="A146" s="1"/>
      <c r="B146" s="91"/>
      <c r="C146" s="91"/>
      <c r="D146" s="59" t="s">
        <v>21</v>
      </c>
      <c r="E146" s="135"/>
      <c r="F146" s="135"/>
      <c r="G146" s="135"/>
      <c r="H146" s="135"/>
      <c r="I146" s="135"/>
      <c r="J146" s="135"/>
      <c r="K146" s="136"/>
      <c r="L146" s="136"/>
      <c r="M146" s="136"/>
      <c r="N146" s="136"/>
    </row>
    <row r="147" spans="1:14" s="20" customFormat="1" ht="13.5" customHeight="1">
      <c r="A147" s="1"/>
      <c r="B147" s="91">
        <v>65300000</v>
      </c>
      <c r="C147" s="91"/>
      <c r="D147" s="46" t="s">
        <v>26</v>
      </c>
      <c r="E147" s="77" t="s">
        <v>137</v>
      </c>
      <c r="F147" s="78"/>
      <c r="G147" s="90" t="s">
        <v>27</v>
      </c>
      <c r="H147" s="90"/>
      <c r="I147" s="106">
        <f t="shared" ref="I147" si="54">K147/M147</f>
        <v>1000</v>
      </c>
      <c r="J147" s="106"/>
      <c r="K147" s="89">
        <v>1000</v>
      </c>
      <c r="L147" s="89"/>
      <c r="M147" s="90">
        <v>1</v>
      </c>
      <c r="N147" s="90"/>
    </row>
    <row r="148" spans="1:14" s="20" customFormat="1" ht="13.5" customHeight="1">
      <c r="A148" s="1"/>
      <c r="B148" s="91">
        <v>65200000</v>
      </c>
      <c r="C148" s="91"/>
      <c r="D148" s="46" t="s">
        <v>28</v>
      </c>
      <c r="E148" s="77" t="s">
        <v>137</v>
      </c>
      <c r="F148" s="78"/>
      <c r="G148" s="90" t="s">
        <v>27</v>
      </c>
      <c r="H148" s="90"/>
      <c r="I148" s="106">
        <f t="shared" ref="I148:I169" si="55">K148/M148</f>
        <v>3500</v>
      </c>
      <c r="J148" s="106"/>
      <c r="K148" s="89">
        <v>3500</v>
      </c>
      <c r="L148" s="89"/>
      <c r="M148" s="90">
        <v>1</v>
      </c>
      <c r="N148" s="90"/>
    </row>
    <row r="149" spans="1:14" s="20" customFormat="1" ht="13.5" customHeight="1">
      <c r="A149" s="1"/>
      <c r="B149" s="91">
        <v>64211100</v>
      </c>
      <c r="C149" s="91"/>
      <c r="D149" s="46" t="s">
        <v>29</v>
      </c>
      <c r="E149" s="77" t="s">
        <v>137</v>
      </c>
      <c r="F149" s="78"/>
      <c r="G149" s="90" t="s">
        <v>27</v>
      </c>
      <c r="H149" s="90"/>
      <c r="I149" s="106">
        <f t="shared" si="55"/>
        <v>200</v>
      </c>
      <c r="J149" s="106"/>
      <c r="K149" s="89">
        <v>200</v>
      </c>
      <c r="L149" s="89"/>
      <c r="M149" s="90">
        <v>1</v>
      </c>
      <c r="N149" s="90"/>
    </row>
    <row r="150" spans="1:14" s="20" customFormat="1" ht="13.5" customHeight="1">
      <c r="A150" s="1"/>
      <c r="B150" s="91">
        <v>65100000</v>
      </c>
      <c r="C150" s="91"/>
      <c r="D150" s="46" t="s">
        <v>30</v>
      </c>
      <c r="E150" s="77" t="s">
        <v>137</v>
      </c>
      <c r="F150" s="78"/>
      <c r="G150" s="90" t="s">
        <v>27</v>
      </c>
      <c r="H150" s="90"/>
      <c r="I150" s="106">
        <f>K150/M150</f>
        <v>150</v>
      </c>
      <c r="J150" s="106"/>
      <c r="K150" s="89">
        <v>150</v>
      </c>
      <c r="L150" s="89"/>
      <c r="M150" s="90">
        <v>1</v>
      </c>
      <c r="N150" s="90"/>
    </row>
    <row r="151" spans="1:14" s="20" customFormat="1" ht="13.5" customHeight="1">
      <c r="A151" s="1"/>
      <c r="B151" s="91">
        <v>90900000</v>
      </c>
      <c r="C151" s="91"/>
      <c r="D151" s="46" t="s">
        <v>31</v>
      </c>
      <c r="E151" s="77" t="s">
        <v>137</v>
      </c>
      <c r="F151" s="78"/>
      <c r="G151" s="90" t="s">
        <v>27</v>
      </c>
      <c r="H151" s="90"/>
      <c r="I151" s="106">
        <f t="shared" si="55"/>
        <v>50</v>
      </c>
      <c r="J151" s="106"/>
      <c r="K151" s="89">
        <v>50</v>
      </c>
      <c r="L151" s="89"/>
      <c r="M151" s="90">
        <v>1</v>
      </c>
      <c r="N151" s="90"/>
    </row>
    <row r="152" spans="1:14" s="20" customFormat="1" ht="13.5" customHeight="1">
      <c r="A152" s="1"/>
      <c r="B152" s="91">
        <v>90512000</v>
      </c>
      <c r="C152" s="91"/>
      <c r="D152" s="46" t="s">
        <v>32</v>
      </c>
      <c r="E152" s="77" t="s">
        <v>137</v>
      </c>
      <c r="F152" s="78"/>
      <c r="G152" s="90" t="s">
        <v>27</v>
      </c>
      <c r="H152" s="90"/>
      <c r="I152" s="106">
        <f t="shared" si="55"/>
        <v>60</v>
      </c>
      <c r="J152" s="106"/>
      <c r="K152" s="89">
        <v>60</v>
      </c>
      <c r="L152" s="89"/>
      <c r="M152" s="90">
        <v>1</v>
      </c>
      <c r="N152" s="90"/>
    </row>
    <row r="153" spans="1:14" s="7" customFormat="1" ht="13.5" customHeight="1">
      <c r="A153" s="22"/>
      <c r="B153" s="91">
        <v>65200000</v>
      </c>
      <c r="C153" s="91"/>
      <c r="D153" s="49" t="s">
        <v>33</v>
      </c>
      <c r="E153" s="77" t="s">
        <v>137</v>
      </c>
      <c r="F153" s="78"/>
      <c r="G153" s="90" t="s">
        <v>27</v>
      </c>
      <c r="H153" s="90"/>
      <c r="I153" s="107">
        <f t="shared" si="55"/>
        <v>200</v>
      </c>
      <c r="J153" s="107"/>
      <c r="K153" s="89">
        <v>200</v>
      </c>
      <c r="L153" s="89"/>
      <c r="M153" s="90">
        <v>1</v>
      </c>
      <c r="N153" s="90"/>
    </row>
    <row r="154" spans="1:14" s="7" customFormat="1" ht="13.5" customHeight="1">
      <c r="A154" s="22"/>
      <c r="B154" s="91">
        <v>72590000</v>
      </c>
      <c r="C154" s="91"/>
      <c r="D154" s="49" t="s">
        <v>78</v>
      </c>
      <c r="E154" s="73" t="s">
        <v>137</v>
      </c>
      <c r="F154" s="74"/>
      <c r="G154" s="90" t="s">
        <v>37</v>
      </c>
      <c r="H154" s="90"/>
      <c r="I154" s="73">
        <f t="shared" si="55"/>
        <v>8</v>
      </c>
      <c r="J154" s="74"/>
      <c r="K154" s="89">
        <v>200</v>
      </c>
      <c r="L154" s="89"/>
      <c r="M154" s="102">
        <v>25</v>
      </c>
      <c r="N154" s="103"/>
    </row>
    <row r="155" spans="1:14" s="7" customFormat="1" ht="13.5" customHeight="1">
      <c r="A155" s="22"/>
      <c r="B155" s="91">
        <v>72590000</v>
      </c>
      <c r="C155" s="91"/>
      <c r="D155" s="49" t="s">
        <v>81</v>
      </c>
      <c r="E155" s="73" t="s">
        <v>137</v>
      </c>
      <c r="F155" s="74"/>
      <c r="G155" s="90" t="s">
        <v>37</v>
      </c>
      <c r="H155" s="90"/>
      <c r="I155" s="73">
        <f t="shared" si="55"/>
        <v>10</v>
      </c>
      <c r="J155" s="74"/>
      <c r="K155" s="104">
        <v>100</v>
      </c>
      <c r="L155" s="105"/>
      <c r="M155" s="102">
        <v>10</v>
      </c>
      <c r="N155" s="103"/>
    </row>
    <row r="156" spans="1:14" s="35" customFormat="1" ht="13.5" customHeight="1">
      <c r="A156" s="22"/>
      <c r="B156" s="73">
        <v>72500000</v>
      </c>
      <c r="C156" s="74"/>
      <c r="D156" s="49" t="s">
        <v>172</v>
      </c>
      <c r="E156" s="73" t="s">
        <v>137</v>
      </c>
      <c r="F156" s="74"/>
      <c r="G156" s="90" t="s">
        <v>37</v>
      </c>
      <c r="H156" s="90"/>
      <c r="I156" s="77">
        <f t="shared" ref="I156" si="56">K156/M156</f>
        <v>28</v>
      </c>
      <c r="J156" s="78"/>
      <c r="K156" s="79">
        <v>56</v>
      </c>
      <c r="L156" s="80"/>
      <c r="M156" s="81">
        <v>2</v>
      </c>
      <c r="N156" s="82"/>
    </row>
    <row r="157" spans="1:14" s="35" customFormat="1" ht="13.5" customHeight="1">
      <c r="A157" s="22"/>
      <c r="B157" s="96">
        <v>72500000</v>
      </c>
      <c r="C157" s="97"/>
      <c r="D157" s="49" t="s">
        <v>173</v>
      </c>
      <c r="E157" s="73" t="s">
        <v>137</v>
      </c>
      <c r="F157" s="74"/>
      <c r="G157" s="90" t="s">
        <v>37</v>
      </c>
      <c r="H157" s="90"/>
      <c r="I157" s="77">
        <f t="shared" ref="I157" si="57">K157/M157</f>
        <v>4</v>
      </c>
      <c r="J157" s="78"/>
      <c r="K157" s="79">
        <v>68</v>
      </c>
      <c r="L157" s="80"/>
      <c r="M157" s="81">
        <v>17</v>
      </c>
      <c r="N157" s="82"/>
    </row>
    <row r="158" spans="1:14" s="35" customFormat="1" ht="13.5" customHeight="1">
      <c r="A158" s="22"/>
      <c r="B158" s="96">
        <v>72500000</v>
      </c>
      <c r="C158" s="97"/>
      <c r="D158" s="49" t="s">
        <v>174</v>
      </c>
      <c r="E158" s="73" t="s">
        <v>137</v>
      </c>
      <c r="F158" s="74"/>
      <c r="G158" s="90" t="s">
        <v>37</v>
      </c>
      <c r="H158" s="90"/>
      <c r="I158" s="77">
        <f t="shared" ref="I158" si="58">K158/M158</f>
        <v>1</v>
      </c>
      <c r="J158" s="78"/>
      <c r="K158" s="79">
        <v>15</v>
      </c>
      <c r="L158" s="80"/>
      <c r="M158" s="81">
        <v>15</v>
      </c>
      <c r="N158" s="82"/>
    </row>
    <row r="159" spans="1:14" s="35" customFormat="1" ht="13.5" customHeight="1">
      <c r="A159" s="22"/>
      <c r="B159" s="96">
        <v>72500000</v>
      </c>
      <c r="C159" s="97"/>
      <c r="D159" s="49" t="s">
        <v>175</v>
      </c>
      <c r="E159" s="73" t="s">
        <v>137</v>
      </c>
      <c r="F159" s="74"/>
      <c r="G159" s="90" t="s">
        <v>37</v>
      </c>
      <c r="H159" s="90"/>
      <c r="I159" s="73">
        <f t="shared" ref="I159" si="59">K159/M159</f>
        <v>15</v>
      </c>
      <c r="J159" s="74"/>
      <c r="K159" s="79">
        <v>30</v>
      </c>
      <c r="L159" s="80"/>
      <c r="M159" s="81">
        <v>2</v>
      </c>
      <c r="N159" s="82"/>
    </row>
    <row r="160" spans="1:14" s="35" customFormat="1" ht="13.5" customHeight="1">
      <c r="A160" s="22"/>
      <c r="B160" s="96">
        <v>72500000</v>
      </c>
      <c r="C160" s="97"/>
      <c r="D160" s="49" t="s">
        <v>176</v>
      </c>
      <c r="E160" s="73" t="s">
        <v>137</v>
      </c>
      <c r="F160" s="74"/>
      <c r="G160" s="90" t="s">
        <v>37</v>
      </c>
      <c r="H160" s="90"/>
      <c r="I160" s="73">
        <f t="shared" ref="I160" si="60">K160/M160</f>
        <v>3</v>
      </c>
      <c r="J160" s="74"/>
      <c r="K160" s="79">
        <v>6</v>
      </c>
      <c r="L160" s="80"/>
      <c r="M160" s="81">
        <v>2</v>
      </c>
      <c r="N160" s="82"/>
    </row>
    <row r="161" spans="1:14" s="35" customFormat="1" ht="13.5" customHeight="1">
      <c r="A161" s="22"/>
      <c r="B161" s="96">
        <v>72500000</v>
      </c>
      <c r="C161" s="97"/>
      <c r="D161" s="49" t="s">
        <v>187</v>
      </c>
      <c r="E161" s="73" t="s">
        <v>137</v>
      </c>
      <c r="F161" s="74"/>
      <c r="G161" s="90" t="s">
        <v>37</v>
      </c>
      <c r="H161" s="90"/>
      <c r="I161" s="73">
        <f t="shared" ref="I161" si="61">K161/M161</f>
        <v>28</v>
      </c>
      <c r="J161" s="74"/>
      <c r="K161" s="79">
        <v>28</v>
      </c>
      <c r="L161" s="80"/>
      <c r="M161" s="81">
        <v>1</v>
      </c>
      <c r="N161" s="82"/>
    </row>
    <row r="162" spans="1:14" s="7" customFormat="1" ht="13.5" customHeight="1">
      <c r="A162" s="22"/>
      <c r="B162" s="91">
        <v>72590000</v>
      </c>
      <c r="C162" s="91"/>
      <c r="D162" s="49" t="s">
        <v>188</v>
      </c>
      <c r="E162" s="77" t="s">
        <v>137</v>
      </c>
      <c r="F162" s="78"/>
      <c r="G162" s="90" t="s">
        <v>37</v>
      </c>
      <c r="H162" s="90"/>
      <c r="I162" s="106">
        <f t="shared" si="55"/>
        <v>10</v>
      </c>
      <c r="J162" s="106"/>
      <c r="K162" s="79">
        <v>200</v>
      </c>
      <c r="L162" s="80"/>
      <c r="M162" s="90">
        <v>20</v>
      </c>
      <c r="N162" s="90"/>
    </row>
    <row r="163" spans="1:14" s="7" customFormat="1" ht="13.5" customHeight="1">
      <c r="A163" s="22"/>
      <c r="B163" s="91">
        <v>72590000</v>
      </c>
      <c r="C163" s="91"/>
      <c r="D163" s="49" t="s">
        <v>82</v>
      </c>
      <c r="E163" s="77" t="s">
        <v>137</v>
      </c>
      <c r="F163" s="78"/>
      <c r="G163" s="90" t="s">
        <v>37</v>
      </c>
      <c r="H163" s="90"/>
      <c r="I163" s="106">
        <f t="shared" si="55"/>
        <v>6</v>
      </c>
      <c r="J163" s="106"/>
      <c r="K163" s="79">
        <v>60</v>
      </c>
      <c r="L163" s="80"/>
      <c r="M163" s="90">
        <v>10</v>
      </c>
      <c r="N163" s="90"/>
    </row>
    <row r="164" spans="1:14" s="7" customFormat="1" ht="13.5" customHeight="1" thickBot="1">
      <c r="A164" s="22"/>
      <c r="B164" s="91">
        <v>72590000</v>
      </c>
      <c r="C164" s="91"/>
      <c r="D164" s="49" t="s">
        <v>84</v>
      </c>
      <c r="E164" s="77" t="s">
        <v>137</v>
      </c>
      <c r="F164" s="78"/>
      <c r="G164" s="90" t="s">
        <v>37</v>
      </c>
      <c r="H164" s="90"/>
      <c r="I164" s="106">
        <f t="shared" si="55"/>
        <v>5</v>
      </c>
      <c r="J164" s="106"/>
      <c r="K164" s="79">
        <v>100</v>
      </c>
      <c r="L164" s="80"/>
      <c r="M164" s="90">
        <v>20</v>
      </c>
      <c r="N164" s="90"/>
    </row>
    <row r="165" spans="1:14" s="35" customFormat="1" ht="13.5" customHeight="1">
      <c r="A165" s="22"/>
      <c r="B165" s="94">
        <v>22212100</v>
      </c>
      <c r="C165" s="95"/>
      <c r="D165" s="60" t="s">
        <v>157</v>
      </c>
      <c r="E165" s="73" t="s">
        <v>137</v>
      </c>
      <c r="F165" s="74"/>
      <c r="G165" s="90" t="s">
        <v>37</v>
      </c>
      <c r="H165" s="90"/>
      <c r="I165" s="77">
        <f t="shared" ref="I165" si="62">K165/M165</f>
        <v>12</v>
      </c>
      <c r="J165" s="78"/>
      <c r="K165" s="79">
        <v>60</v>
      </c>
      <c r="L165" s="80"/>
      <c r="M165" s="81">
        <v>5</v>
      </c>
      <c r="N165" s="82"/>
    </row>
    <row r="166" spans="1:14" s="35" customFormat="1" ht="13.5" customHeight="1">
      <c r="A166" s="22"/>
      <c r="B166" s="98" t="s">
        <v>194</v>
      </c>
      <c r="C166" s="98"/>
      <c r="D166" s="60" t="s">
        <v>189</v>
      </c>
      <c r="E166" s="73" t="s">
        <v>137</v>
      </c>
      <c r="F166" s="74"/>
      <c r="G166" s="90" t="s">
        <v>37</v>
      </c>
      <c r="H166" s="90"/>
      <c r="I166" s="77">
        <f t="shared" ref="I166" si="63">K166/M166</f>
        <v>12</v>
      </c>
      <c r="J166" s="78"/>
      <c r="K166" s="79">
        <v>12</v>
      </c>
      <c r="L166" s="80"/>
      <c r="M166" s="81">
        <v>1</v>
      </c>
      <c r="N166" s="82"/>
    </row>
    <row r="167" spans="1:14" s="35" customFormat="1" ht="13.5" customHeight="1">
      <c r="A167" s="22"/>
      <c r="B167" s="99" t="s">
        <v>196</v>
      </c>
      <c r="C167" s="99"/>
      <c r="D167" s="60" t="s">
        <v>158</v>
      </c>
      <c r="E167" s="73" t="s">
        <v>137</v>
      </c>
      <c r="F167" s="74"/>
      <c r="G167" s="90" t="s">
        <v>37</v>
      </c>
      <c r="H167" s="90"/>
      <c r="I167" s="77">
        <f t="shared" ref="I167" si="64">K167/M167</f>
        <v>40</v>
      </c>
      <c r="J167" s="78"/>
      <c r="K167" s="79">
        <v>40</v>
      </c>
      <c r="L167" s="80"/>
      <c r="M167" s="81">
        <v>1</v>
      </c>
      <c r="N167" s="82"/>
    </row>
    <row r="168" spans="1:14" s="35" customFormat="1" ht="13.5" customHeight="1">
      <c r="A168" s="22"/>
      <c r="B168" s="99" t="s">
        <v>195</v>
      </c>
      <c r="C168" s="99"/>
      <c r="D168" s="60" t="s">
        <v>159</v>
      </c>
      <c r="E168" s="73" t="s">
        <v>137</v>
      </c>
      <c r="F168" s="74"/>
      <c r="G168" s="90" t="s">
        <v>37</v>
      </c>
      <c r="H168" s="90"/>
      <c r="I168" s="77">
        <f t="shared" ref="I168" si="65">K168/M168</f>
        <v>17</v>
      </c>
      <c r="J168" s="78"/>
      <c r="K168" s="79">
        <v>17</v>
      </c>
      <c r="L168" s="80"/>
      <c r="M168" s="81">
        <v>1</v>
      </c>
      <c r="N168" s="82"/>
    </row>
    <row r="169" spans="1:14" s="20" customFormat="1" ht="13.5" customHeight="1">
      <c r="A169" s="22"/>
      <c r="B169" s="91">
        <v>79418000</v>
      </c>
      <c r="C169" s="91"/>
      <c r="D169" s="56" t="s">
        <v>130</v>
      </c>
      <c r="E169" s="77" t="s">
        <v>137</v>
      </c>
      <c r="F169" s="78"/>
      <c r="G169" s="101" t="s">
        <v>118</v>
      </c>
      <c r="H169" s="101"/>
      <c r="I169" s="101">
        <f t="shared" si="55"/>
        <v>21.5</v>
      </c>
      <c r="J169" s="101"/>
      <c r="K169" s="77">
        <v>258</v>
      </c>
      <c r="L169" s="78"/>
      <c r="M169" s="77">
        <v>12</v>
      </c>
      <c r="N169" s="78"/>
    </row>
    <row r="170" spans="1:14" s="67" customFormat="1">
      <c r="A170" s="22"/>
      <c r="B170" s="73"/>
      <c r="C170" s="74"/>
      <c r="D170" s="71" t="s">
        <v>22</v>
      </c>
      <c r="E170" s="61"/>
      <c r="F170" s="62"/>
      <c r="G170" s="77"/>
      <c r="H170" s="78"/>
      <c r="I170" s="77"/>
      <c r="J170" s="78"/>
      <c r="K170" s="83">
        <f>SUM(K147:K169)</f>
        <v>6410</v>
      </c>
      <c r="L170" s="84"/>
      <c r="M170" s="61"/>
      <c r="N170" s="62"/>
    </row>
    <row r="171" spans="1:14">
      <c r="A171" s="1"/>
      <c r="B171" s="119"/>
      <c r="C171" s="119"/>
      <c r="D171" s="72" t="s">
        <v>22</v>
      </c>
      <c r="E171" s="120"/>
      <c r="F171" s="120"/>
      <c r="G171" s="120"/>
      <c r="H171" s="120"/>
      <c r="I171" s="120"/>
      <c r="J171" s="120"/>
      <c r="K171" s="121">
        <f>K67+K81+K90+K145+K170+K137</f>
        <v>13724.149999999998</v>
      </c>
      <c r="L171" s="122"/>
      <c r="M171" s="123"/>
      <c r="N171" s="123"/>
    </row>
    <row r="172" spans="1:14">
      <c r="A172" s="6"/>
      <c r="B172" s="52"/>
      <c r="C172" s="52"/>
      <c r="D172" s="6"/>
      <c r="E172" s="6"/>
      <c r="F172" s="6"/>
      <c r="G172" s="6"/>
      <c r="H172" s="6"/>
      <c r="I172" s="25"/>
      <c r="J172" s="6"/>
      <c r="K172" s="25"/>
      <c r="L172" s="25"/>
      <c r="M172" s="25"/>
      <c r="N172" s="25"/>
    </row>
    <row r="173" spans="1:14" ht="279" customHeight="1">
      <c r="A173" s="9"/>
    </row>
    <row r="174" spans="1:14" ht="22.5" customHeight="1">
      <c r="A174" s="9"/>
      <c r="B174" s="53" t="s">
        <v>23</v>
      </c>
    </row>
    <row r="175" spans="1:14" ht="15.75" thickBot="1">
      <c r="A175" s="9"/>
      <c r="B175" s="53"/>
    </row>
    <row r="176" spans="1:14" ht="15.75" thickBot="1">
      <c r="A176" s="9"/>
      <c r="B176" s="124" t="s">
        <v>4</v>
      </c>
      <c r="C176" s="125"/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6"/>
    </row>
    <row r="177" spans="1:21" ht="15.75" thickBot="1">
      <c r="A177" s="9"/>
      <c r="B177" s="124" t="s">
        <v>5</v>
      </c>
      <c r="C177" s="125"/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26"/>
    </row>
    <row r="178" spans="1:21" ht="15.75" customHeight="1" thickBot="1">
      <c r="A178" s="9"/>
      <c r="B178" s="54" t="s">
        <v>6</v>
      </c>
      <c r="C178" s="55"/>
      <c r="D178" s="19"/>
      <c r="E178" s="19"/>
      <c r="F178" s="19"/>
      <c r="G178" s="19"/>
      <c r="H178" s="19"/>
      <c r="I178" s="27"/>
      <c r="J178" s="19"/>
      <c r="K178" s="27"/>
      <c r="L178" s="27"/>
      <c r="M178" s="27"/>
      <c r="N178" s="8"/>
    </row>
    <row r="179" spans="1:21" ht="15.75" thickBot="1">
      <c r="A179" s="9"/>
      <c r="B179" s="124" t="s">
        <v>2</v>
      </c>
      <c r="C179" s="125"/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6"/>
    </row>
    <row r="180" spans="1:21" ht="15.75" thickBot="1">
      <c r="A180" s="9"/>
      <c r="B180" s="124" t="s">
        <v>7</v>
      </c>
      <c r="C180" s="125"/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6"/>
    </row>
    <row r="181" spans="1:21" ht="15.75" customHeight="1" thickBot="1">
      <c r="A181" s="9"/>
      <c r="B181" s="124" t="s">
        <v>8</v>
      </c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6"/>
      <c r="O181" s="9"/>
    </row>
    <row r="182" spans="1:21" ht="15.75" thickBot="1">
      <c r="A182" s="9"/>
      <c r="B182" s="138" t="s">
        <v>9</v>
      </c>
      <c r="C182" s="139"/>
      <c r="D182" s="140"/>
      <c r="E182" s="141" t="s">
        <v>10</v>
      </c>
      <c r="F182" s="142"/>
      <c r="G182" s="141" t="s">
        <v>11</v>
      </c>
      <c r="H182" s="142"/>
      <c r="I182" s="145" t="s">
        <v>12</v>
      </c>
      <c r="J182" s="146"/>
      <c r="K182" s="145" t="s">
        <v>13</v>
      </c>
      <c r="L182" s="146"/>
      <c r="M182" s="145" t="s">
        <v>14</v>
      </c>
      <c r="N182" s="146"/>
      <c r="O182" s="9"/>
    </row>
    <row r="183" spans="1:21" ht="15.75" thickBot="1">
      <c r="B183" s="129" t="s">
        <v>15</v>
      </c>
      <c r="C183" s="130"/>
      <c r="D183" s="2" t="s">
        <v>16</v>
      </c>
      <c r="E183" s="143"/>
      <c r="F183" s="144"/>
      <c r="G183" s="143"/>
      <c r="H183" s="144"/>
      <c r="I183" s="147"/>
      <c r="J183" s="148"/>
      <c r="K183" s="147"/>
      <c r="L183" s="148"/>
      <c r="M183" s="147"/>
      <c r="N183" s="148"/>
      <c r="O183" s="127"/>
      <c r="P183" s="127"/>
      <c r="Q183" s="127"/>
      <c r="R183" s="127"/>
      <c r="S183" s="127"/>
      <c r="T183" s="127"/>
      <c r="U183" s="127"/>
    </row>
    <row r="184" spans="1:21" ht="15.75" thickBot="1">
      <c r="B184" s="129">
        <v>1</v>
      </c>
      <c r="C184" s="130"/>
      <c r="D184" s="3">
        <v>2</v>
      </c>
      <c r="E184" s="131">
        <v>3</v>
      </c>
      <c r="F184" s="132"/>
      <c r="G184" s="131">
        <v>4</v>
      </c>
      <c r="H184" s="132"/>
      <c r="I184" s="133">
        <v>5</v>
      </c>
      <c r="J184" s="134"/>
      <c r="K184" s="133">
        <v>6</v>
      </c>
      <c r="L184" s="134"/>
      <c r="M184" s="133">
        <v>7</v>
      </c>
      <c r="N184" s="134"/>
      <c r="O184" s="127"/>
      <c r="P184" s="127"/>
      <c r="Q184" s="127"/>
      <c r="R184" s="127"/>
      <c r="S184" s="127"/>
      <c r="T184" s="127"/>
      <c r="U184" s="127"/>
    </row>
    <row r="185" spans="1:21" ht="15.75" thickBot="1">
      <c r="B185" s="110"/>
      <c r="C185" s="111"/>
      <c r="D185" s="4" t="s">
        <v>17</v>
      </c>
      <c r="E185" s="112"/>
      <c r="F185" s="113"/>
      <c r="G185" s="112"/>
      <c r="H185" s="113"/>
      <c r="I185" s="112"/>
      <c r="J185" s="113"/>
      <c r="K185" s="114"/>
      <c r="L185" s="115"/>
      <c r="M185" s="114"/>
      <c r="N185" s="115"/>
      <c r="O185" s="127"/>
      <c r="P185" s="127"/>
      <c r="Q185" s="127"/>
      <c r="R185" s="127"/>
      <c r="S185" s="127"/>
      <c r="T185" s="127"/>
      <c r="U185" s="127"/>
    </row>
    <row r="186" spans="1:21" ht="16.5" thickBot="1">
      <c r="B186" s="110"/>
      <c r="C186" s="111"/>
      <c r="D186" s="5" t="s">
        <v>18</v>
      </c>
      <c r="E186" s="112"/>
      <c r="F186" s="113"/>
      <c r="G186" s="112"/>
      <c r="H186" s="113"/>
      <c r="I186" s="112"/>
      <c r="J186" s="113"/>
      <c r="K186" s="114"/>
      <c r="L186" s="115"/>
      <c r="M186" s="114"/>
      <c r="N186" s="115"/>
      <c r="O186" s="128"/>
      <c r="P186" s="128"/>
      <c r="Q186" s="128"/>
      <c r="R186" s="128"/>
      <c r="S186" s="128"/>
      <c r="T186" s="128"/>
      <c r="U186" s="128"/>
    </row>
    <row r="187" spans="1:21" ht="15.75" thickBot="1">
      <c r="B187" s="110"/>
      <c r="C187" s="111"/>
      <c r="D187" s="4" t="s">
        <v>19</v>
      </c>
      <c r="E187" s="112"/>
      <c r="F187" s="113"/>
      <c r="G187" s="112"/>
      <c r="H187" s="113"/>
      <c r="I187" s="112"/>
      <c r="J187" s="113"/>
      <c r="K187" s="114"/>
      <c r="L187" s="115"/>
      <c r="M187" s="114"/>
      <c r="N187" s="115"/>
      <c r="O187" s="137"/>
      <c r="P187" s="137"/>
      <c r="Q187" s="117"/>
      <c r="R187" s="117"/>
      <c r="S187" s="116"/>
      <c r="T187" s="117"/>
      <c r="U187" s="118"/>
    </row>
    <row r="188" spans="1:21" ht="15.75" thickBot="1">
      <c r="B188" s="110"/>
      <c r="C188" s="111"/>
      <c r="D188" s="4" t="s">
        <v>20</v>
      </c>
      <c r="E188" s="112"/>
      <c r="F188" s="113"/>
      <c r="G188" s="112"/>
      <c r="H188" s="113"/>
      <c r="I188" s="112"/>
      <c r="J188" s="113"/>
      <c r="K188" s="114"/>
      <c r="L188" s="115"/>
      <c r="M188" s="114"/>
      <c r="N188" s="115"/>
      <c r="O188" s="11"/>
      <c r="P188" s="12"/>
      <c r="Q188" s="117"/>
      <c r="R188" s="117"/>
      <c r="S188" s="116"/>
      <c r="T188" s="117"/>
      <c r="U188" s="118"/>
    </row>
    <row r="189" spans="1:21" ht="15.75" thickBot="1">
      <c r="B189" s="110"/>
      <c r="C189" s="111"/>
      <c r="D189" s="4" t="s">
        <v>21</v>
      </c>
      <c r="E189" s="112"/>
      <c r="F189" s="113"/>
      <c r="G189" s="112"/>
      <c r="H189" s="113"/>
      <c r="I189" s="112"/>
      <c r="J189" s="113"/>
      <c r="K189" s="114"/>
      <c r="L189" s="115"/>
      <c r="M189" s="114"/>
      <c r="N189" s="115"/>
      <c r="O189" s="11"/>
      <c r="P189" s="13"/>
      <c r="Q189" s="14"/>
      <c r="R189" s="14"/>
      <c r="S189" s="15"/>
      <c r="T189" s="14"/>
      <c r="U189" s="15"/>
    </row>
    <row r="190" spans="1:21" ht="16.5" thickBot="1">
      <c r="B190" s="110"/>
      <c r="C190" s="111"/>
      <c r="D190" s="5" t="s">
        <v>18</v>
      </c>
      <c r="E190" s="112"/>
      <c r="F190" s="113"/>
      <c r="G190" s="112"/>
      <c r="H190" s="113"/>
      <c r="I190" s="112"/>
      <c r="J190" s="113"/>
      <c r="K190" s="114"/>
      <c r="L190" s="115"/>
      <c r="M190" s="114"/>
      <c r="N190" s="115"/>
      <c r="O190" s="16"/>
      <c r="P190" s="17"/>
      <c r="Q190" s="18"/>
      <c r="R190" s="18"/>
      <c r="S190" s="18"/>
      <c r="T190" s="18"/>
      <c r="U190" s="18"/>
    </row>
    <row r="191" spans="1:21" ht="15.75" thickBot="1">
      <c r="B191" s="110"/>
      <c r="C191" s="111"/>
      <c r="D191" s="2" t="s">
        <v>22</v>
      </c>
      <c r="E191" s="112"/>
      <c r="F191" s="113"/>
      <c r="G191" s="112"/>
      <c r="H191" s="113"/>
      <c r="I191" s="112"/>
      <c r="J191" s="113"/>
      <c r="K191" s="114"/>
      <c r="L191" s="115"/>
      <c r="M191" s="114"/>
      <c r="N191" s="115"/>
      <c r="O191" s="16"/>
      <c r="P191" s="17"/>
      <c r="Q191" s="18"/>
      <c r="R191" s="18"/>
      <c r="S191" s="18"/>
      <c r="T191" s="18"/>
      <c r="U191" s="18"/>
    </row>
    <row r="192" spans="1:21">
      <c r="O192" s="16"/>
      <c r="P192" s="17"/>
      <c r="Q192" s="18"/>
      <c r="R192" s="18"/>
      <c r="S192" s="18"/>
      <c r="T192" s="18"/>
      <c r="U192" s="18"/>
    </row>
    <row r="193" spans="1:21">
      <c r="O193" s="16"/>
      <c r="P193" s="17"/>
      <c r="Q193" s="18"/>
      <c r="R193" s="18"/>
      <c r="S193" s="18"/>
      <c r="T193" s="18"/>
      <c r="U193" s="18"/>
    </row>
    <row r="194" spans="1:21">
      <c r="O194" s="16"/>
      <c r="P194" s="17"/>
      <c r="Q194" s="18"/>
      <c r="R194" s="18"/>
      <c r="S194" s="18"/>
      <c r="T194" s="18"/>
      <c r="U194" s="18"/>
    </row>
    <row r="195" spans="1:21">
      <c r="O195" s="16"/>
      <c r="P195" s="17"/>
      <c r="Q195" s="18"/>
      <c r="R195" s="18"/>
      <c r="S195" s="18"/>
      <c r="T195" s="18"/>
      <c r="U195" s="18"/>
    </row>
    <row r="196" spans="1:21">
      <c r="O196" s="16"/>
      <c r="P196" s="17"/>
      <c r="Q196" s="18"/>
      <c r="R196" s="18"/>
      <c r="S196" s="18"/>
      <c r="T196" s="18"/>
      <c r="U196" s="18"/>
    </row>
    <row r="199" spans="1:21" ht="15.75">
      <c r="A199" s="10"/>
    </row>
  </sheetData>
  <mergeCells count="1021">
    <mergeCell ref="G27:H27"/>
    <mergeCell ref="I27:J27"/>
    <mergeCell ref="K27:L27"/>
    <mergeCell ref="M27:N27"/>
    <mergeCell ref="E27:F27"/>
    <mergeCell ref="B26:C26"/>
    <mergeCell ref="B27:C27"/>
    <mergeCell ref="B133:C133"/>
    <mergeCell ref="B53:C53"/>
    <mergeCell ref="B54:C54"/>
    <mergeCell ref="B55:C55"/>
    <mergeCell ref="B113:C113"/>
    <mergeCell ref="B115:C115"/>
    <mergeCell ref="B116:C116"/>
    <mergeCell ref="B117:C117"/>
    <mergeCell ref="B118:C118"/>
    <mergeCell ref="B119:C119"/>
    <mergeCell ref="B126:C126"/>
    <mergeCell ref="B127:C127"/>
    <mergeCell ref="B128:C128"/>
    <mergeCell ref="B77:C77"/>
    <mergeCell ref="B93:C93"/>
    <mergeCell ref="B94:C94"/>
    <mergeCell ref="B96:C96"/>
    <mergeCell ref="B97:C97"/>
    <mergeCell ref="M129:N129"/>
    <mergeCell ref="I118:J118"/>
    <mergeCell ref="I119:J119"/>
    <mergeCell ref="G114:H114"/>
    <mergeCell ref="B24:C24"/>
    <mergeCell ref="B66:C66"/>
    <mergeCell ref="B102:C102"/>
    <mergeCell ref="B33:C33"/>
    <mergeCell ref="I130:J130"/>
    <mergeCell ref="I131:J131"/>
    <mergeCell ref="I132:J132"/>
    <mergeCell ref="I133:J133"/>
    <mergeCell ref="K128:L128"/>
    <mergeCell ref="K129:L129"/>
    <mergeCell ref="K130:L130"/>
    <mergeCell ref="K131:L131"/>
    <mergeCell ref="K132:L132"/>
    <mergeCell ref="K133:L133"/>
    <mergeCell ref="G130:H130"/>
    <mergeCell ref="G131:H131"/>
    <mergeCell ref="G132:H132"/>
    <mergeCell ref="G133:H133"/>
    <mergeCell ref="G102:H102"/>
    <mergeCell ref="I102:J102"/>
    <mergeCell ref="K102:L102"/>
    <mergeCell ref="E130:F130"/>
    <mergeCell ref="E131:F131"/>
    <mergeCell ref="E132:F132"/>
    <mergeCell ref="B52:C52"/>
    <mergeCell ref="B129:C129"/>
    <mergeCell ref="B130:C130"/>
    <mergeCell ref="B114:C114"/>
    <mergeCell ref="K127:L127"/>
    <mergeCell ref="I127:J127"/>
    <mergeCell ref="I128:J128"/>
    <mergeCell ref="G126:H126"/>
    <mergeCell ref="G127:H127"/>
    <mergeCell ref="G128:H128"/>
    <mergeCell ref="G129:H129"/>
    <mergeCell ref="I129:J129"/>
    <mergeCell ref="M133:N133"/>
    <mergeCell ref="M132:N132"/>
    <mergeCell ref="M131:N131"/>
    <mergeCell ref="M130:N130"/>
    <mergeCell ref="M128:N128"/>
    <mergeCell ref="M102:N102"/>
    <mergeCell ref="E126:F126"/>
    <mergeCell ref="E127:F127"/>
    <mergeCell ref="E128:F128"/>
    <mergeCell ref="E129:F129"/>
    <mergeCell ref="E125:F125"/>
    <mergeCell ref="G125:H125"/>
    <mergeCell ref="I125:J125"/>
    <mergeCell ref="K125:L125"/>
    <mergeCell ref="M125:N125"/>
    <mergeCell ref="M116:N116"/>
    <mergeCell ref="K116:L116"/>
    <mergeCell ref="I116:J116"/>
    <mergeCell ref="I117:J117"/>
    <mergeCell ref="K117:L117"/>
    <mergeCell ref="M117:N117"/>
    <mergeCell ref="M118:N118"/>
    <mergeCell ref="M119:N119"/>
    <mergeCell ref="K119:L119"/>
    <mergeCell ref="I159:J159"/>
    <mergeCell ref="G159:H159"/>
    <mergeCell ref="E159:F159"/>
    <mergeCell ref="G161:H161"/>
    <mergeCell ref="G160:H160"/>
    <mergeCell ref="I160:J160"/>
    <mergeCell ref="K160:L160"/>
    <mergeCell ref="M160:N160"/>
    <mergeCell ref="I161:J161"/>
    <mergeCell ref="K161:L161"/>
    <mergeCell ref="M161:N161"/>
    <mergeCell ref="E160:F160"/>
    <mergeCell ref="E161:F161"/>
    <mergeCell ref="K107:L107"/>
    <mergeCell ref="M107:N107"/>
    <mergeCell ref="M108:N108"/>
    <mergeCell ref="K108:L108"/>
    <mergeCell ref="I108:J108"/>
    <mergeCell ref="M109:N109"/>
    <mergeCell ref="K109:L109"/>
    <mergeCell ref="I109:J109"/>
    <mergeCell ref="G110:H110"/>
    <mergeCell ref="G115:H115"/>
    <mergeCell ref="G116:H116"/>
    <mergeCell ref="G117:H117"/>
    <mergeCell ref="G118:H118"/>
    <mergeCell ref="G119:H119"/>
    <mergeCell ref="M110:N110"/>
    <mergeCell ref="K110:L110"/>
    <mergeCell ref="I110:J110"/>
    <mergeCell ref="I111:J111"/>
    <mergeCell ref="K111:L111"/>
    <mergeCell ref="G32:H32"/>
    <mergeCell ref="M31:N31"/>
    <mergeCell ref="M32:N32"/>
    <mergeCell ref="K31:L31"/>
    <mergeCell ref="I31:J31"/>
    <mergeCell ref="E31:F31"/>
    <mergeCell ref="E32:F32"/>
    <mergeCell ref="K32:L32"/>
    <mergeCell ref="K156:L156"/>
    <mergeCell ref="M156:N156"/>
    <mergeCell ref="E156:F156"/>
    <mergeCell ref="E157:F157"/>
    <mergeCell ref="G157:H157"/>
    <mergeCell ref="I157:J157"/>
    <mergeCell ref="K157:L157"/>
    <mergeCell ref="M157:N157"/>
    <mergeCell ref="M158:N158"/>
    <mergeCell ref="K158:L158"/>
    <mergeCell ref="I158:J158"/>
    <mergeCell ref="G158:H158"/>
    <mergeCell ref="E158:F158"/>
    <mergeCell ref="M111:N111"/>
    <mergeCell ref="M112:N112"/>
    <mergeCell ref="K112:L112"/>
    <mergeCell ref="I112:J112"/>
    <mergeCell ref="M113:N113"/>
    <mergeCell ref="K113:L113"/>
    <mergeCell ref="I113:J113"/>
    <mergeCell ref="M114:N114"/>
    <mergeCell ref="K114:L114"/>
    <mergeCell ref="I114:J114"/>
    <mergeCell ref="I115:J115"/>
    <mergeCell ref="M58:N58"/>
    <mergeCell ref="K58:L58"/>
    <mergeCell ref="M59:N59"/>
    <mergeCell ref="K59:L59"/>
    <mergeCell ref="M61:N61"/>
    <mergeCell ref="K61:L61"/>
    <mergeCell ref="M60:N60"/>
    <mergeCell ref="K60:L60"/>
    <mergeCell ref="M65:N65"/>
    <mergeCell ref="K65:L65"/>
    <mergeCell ref="G54:H54"/>
    <mergeCell ref="I54:J54"/>
    <mergeCell ref="K54:L54"/>
    <mergeCell ref="M54:N54"/>
    <mergeCell ref="E54:F54"/>
    <mergeCell ref="E55:F55"/>
    <mergeCell ref="G55:H55"/>
    <mergeCell ref="I55:J55"/>
    <mergeCell ref="M55:N55"/>
    <mergeCell ref="K55:L55"/>
    <mergeCell ref="E166:F166"/>
    <mergeCell ref="E167:F167"/>
    <mergeCell ref="E168:F168"/>
    <mergeCell ref="K166:L166"/>
    <mergeCell ref="K167:L167"/>
    <mergeCell ref="K168:L168"/>
    <mergeCell ref="M168:N168"/>
    <mergeCell ref="M167:N167"/>
    <mergeCell ref="M166:N166"/>
    <mergeCell ref="B51:C51"/>
    <mergeCell ref="E51:F51"/>
    <mergeCell ref="G52:H52"/>
    <mergeCell ref="I51:J51"/>
    <mergeCell ref="K51:L51"/>
    <mergeCell ref="M51:N51"/>
    <mergeCell ref="E52:F52"/>
    <mergeCell ref="G24:H24"/>
    <mergeCell ref="I24:J24"/>
    <mergeCell ref="E24:F24"/>
    <mergeCell ref="M24:N24"/>
    <mergeCell ref="K24:L24"/>
    <mergeCell ref="G26:H26"/>
    <mergeCell ref="I26:J26"/>
    <mergeCell ref="E26:F26"/>
    <mergeCell ref="K26:L26"/>
    <mergeCell ref="M26:N26"/>
    <mergeCell ref="I32:J32"/>
    <mergeCell ref="G41:H41"/>
    <mergeCell ref="G38:H38"/>
    <mergeCell ref="I47:J47"/>
    <mergeCell ref="I46:J46"/>
    <mergeCell ref="I45:J45"/>
    <mergeCell ref="A1:B1"/>
    <mergeCell ref="C1:E1"/>
    <mergeCell ref="F1:G1"/>
    <mergeCell ref="H1:I1"/>
    <mergeCell ref="J1:M1"/>
    <mergeCell ref="A2:B2"/>
    <mergeCell ref="C2:E2"/>
    <mergeCell ref="F2:G2"/>
    <mergeCell ref="H2:I2"/>
    <mergeCell ref="J2:M2"/>
    <mergeCell ref="K103:L103"/>
    <mergeCell ref="M103:N103"/>
    <mergeCell ref="B105:C105"/>
    <mergeCell ref="G105:H105"/>
    <mergeCell ref="I105:J105"/>
    <mergeCell ref="K105:L105"/>
    <mergeCell ref="M105:N105"/>
    <mergeCell ref="E105:F105"/>
    <mergeCell ref="I44:J44"/>
    <mergeCell ref="K66:L66"/>
    <mergeCell ref="M66:N66"/>
    <mergeCell ref="I66:J66"/>
    <mergeCell ref="G51:H51"/>
    <mergeCell ref="G53:H53"/>
    <mergeCell ref="I52:J52"/>
    <mergeCell ref="I53:J53"/>
    <mergeCell ref="K52:L52"/>
    <mergeCell ref="K53:L53"/>
    <mergeCell ref="M52:N52"/>
    <mergeCell ref="M53:N53"/>
    <mergeCell ref="M57:N57"/>
    <mergeCell ref="K57:L57"/>
    <mergeCell ref="A8:B8"/>
    <mergeCell ref="R13:AD13"/>
    <mergeCell ref="R17:V17"/>
    <mergeCell ref="R8:AE9"/>
    <mergeCell ref="C8:M8"/>
    <mergeCell ref="C9:M9"/>
    <mergeCell ref="A9:B9"/>
    <mergeCell ref="L7:M7"/>
    <mergeCell ref="L4:M4"/>
    <mergeCell ref="A5:B5"/>
    <mergeCell ref="C5:E5"/>
    <mergeCell ref="F5:G5"/>
    <mergeCell ref="H5:I5"/>
    <mergeCell ref="J5:K5"/>
    <mergeCell ref="L5:M5"/>
    <mergeCell ref="A3:B3"/>
    <mergeCell ref="C3:E3"/>
    <mergeCell ref="F3:G3"/>
    <mergeCell ref="H3:I3"/>
    <mergeCell ref="J3:M3"/>
    <mergeCell ref="A4:B4"/>
    <mergeCell ref="C4:E4"/>
    <mergeCell ref="F4:G4"/>
    <mergeCell ref="H4:I4"/>
    <mergeCell ref="J4:K4"/>
    <mergeCell ref="C6:K6"/>
    <mergeCell ref="C7:K7"/>
    <mergeCell ref="B18:C18"/>
    <mergeCell ref="B19:C19"/>
    <mergeCell ref="E19:F19"/>
    <mergeCell ref="G19:H19"/>
    <mergeCell ref="I19:J19"/>
    <mergeCell ref="K19:L19"/>
    <mergeCell ref="B13:N13"/>
    <mergeCell ref="B14:N14"/>
    <mergeCell ref="B15:N15"/>
    <mergeCell ref="B16:N16"/>
    <mergeCell ref="B17:D17"/>
    <mergeCell ref="E17:F18"/>
    <mergeCell ref="G17:H18"/>
    <mergeCell ref="I17:J18"/>
    <mergeCell ref="K17:L18"/>
    <mergeCell ref="M17:N18"/>
    <mergeCell ref="A10:B10"/>
    <mergeCell ref="C10:E10"/>
    <mergeCell ref="F10:K10"/>
    <mergeCell ref="L10:M10"/>
    <mergeCell ref="B11:N11"/>
    <mergeCell ref="B12:N12"/>
    <mergeCell ref="M19:N19"/>
    <mergeCell ref="B20:C20"/>
    <mergeCell ref="E20:F20"/>
    <mergeCell ref="G20:H20"/>
    <mergeCell ref="I20:J20"/>
    <mergeCell ref="K20:L20"/>
    <mergeCell ref="M20:N20"/>
    <mergeCell ref="G22:H22"/>
    <mergeCell ref="G23:H23"/>
    <mergeCell ref="G29:H29"/>
    <mergeCell ref="G34:H34"/>
    <mergeCell ref="G35:H35"/>
    <mergeCell ref="G36:H36"/>
    <mergeCell ref="G37:H37"/>
    <mergeCell ref="G39:H39"/>
    <mergeCell ref="G40:H40"/>
    <mergeCell ref="B25:C25"/>
    <mergeCell ref="G25:H25"/>
    <mergeCell ref="I25:J25"/>
    <mergeCell ref="K25:L25"/>
    <mergeCell ref="M25:N25"/>
    <mergeCell ref="E25:F25"/>
    <mergeCell ref="G30:H30"/>
    <mergeCell ref="I30:J30"/>
    <mergeCell ref="K30:L30"/>
    <mergeCell ref="M30:N30"/>
    <mergeCell ref="G33:H33"/>
    <mergeCell ref="I33:J33"/>
    <mergeCell ref="K33:L33"/>
    <mergeCell ref="M33:N33"/>
    <mergeCell ref="E33:F33"/>
    <mergeCell ref="G31:H31"/>
    <mergeCell ref="E146:F146"/>
    <mergeCell ref="G146:H146"/>
    <mergeCell ref="I146:J146"/>
    <mergeCell ref="K146:L146"/>
    <mergeCell ref="M146:N146"/>
    <mergeCell ref="O187:P187"/>
    <mergeCell ref="Q187:Q188"/>
    <mergeCell ref="R187:R188"/>
    <mergeCell ref="B182:D182"/>
    <mergeCell ref="E182:F183"/>
    <mergeCell ref="G182:H183"/>
    <mergeCell ref="I182:J183"/>
    <mergeCell ref="K182:L183"/>
    <mergeCell ref="M182:N183"/>
    <mergeCell ref="B183:C183"/>
    <mergeCell ref="B186:C186"/>
    <mergeCell ref="E186:F186"/>
    <mergeCell ref="G186:H186"/>
    <mergeCell ref="I186:J186"/>
    <mergeCell ref="K186:L186"/>
    <mergeCell ref="M186:N186"/>
    <mergeCell ref="B185:C185"/>
    <mergeCell ref="E185:F185"/>
    <mergeCell ref="K165:L165"/>
    <mergeCell ref="M165:N165"/>
    <mergeCell ref="E165:F165"/>
    <mergeCell ref="G166:H166"/>
    <mergeCell ref="G167:H167"/>
    <mergeCell ref="G168:H168"/>
    <mergeCell ref="I166:J166"/>
    <mergeCell ref="I167:J167"/>
    <mergeCell ref="I168:J168"/>
    <mergeCell ref="T187:T188"/>
    <mergeCell ref="U187:U188"/>
    <mergeCell ref="B171:C171"/>
    <mergeCell ref="E171:F171"/>
    <mergeCell ref="G171:H171"/>
    <mergeCell ref="I171:J171"/>
    <mergeCell ref="K171:L171"/>
    <mergeCell ref="M171:N171"/>
    <mergeCell ref="B176:N176"/>
    <mergeCell ref="B177:N177"/>
    <mergeCell ref="B179:N179"/>
    <mergeCell ref="B180:N180"/>
    <mergeCell ref="B181:N181"/>
    <mergeCell ref="O183:U183"/>
    <mergeCell ref="O184:U184"/>
    <mergeCell ref="O185:U185"/>
    <mergeCell ref="O186:U186"/>
    <mergeCell ref="B184:C184"/>
    <mergeCell ref="E184:F184"/>
    <mergeCell ref="G184:H184"/>
    <mergeCell ref="I184:J184"/>
    <mergeCell ref="K184:L184"/>
    <mergeCell ref="M184:N184"/>
    <mergeCell ref="G185:H185"/>
    <mergeCell ref="I185:J185"/>
    <mergeCell ref="K185:L185"/>
    <mergeCell ref="M185:N185"/>
    <mergeCell ref="B188:C188"/>
    <mergeCell ref="E188:F188"/>
    <mergeCell ref="G188:H188"/>
    <mergeCell ref="I188:J188"/>
    <mergeCell ref="K188:L188"/>
    <mergeCell ref="M188:N188"/>
    <mergeCell ref="B187:C187"/>
    <mergeCell ref="E187:F187"/>
    <mergeCell ref="G187:H187"/>
    <mergeCell ref="I187:J187"/>
    <mergeCell ref="K187:L187"/>
    <mergeCell ref="M187:N187"/>
    <mergeCell ref="S187:S188"/>
    <mergeCell ref="B189:C189"/>
    <mergeCell ref="E189:F189"/>
    <mergeCell ref="G189:H189"/>
    <mergeCell ref="I189:J189"/>
    <mergeCell ref="K189:L189"/>
    <mergeCell ref="M189:N189"/>
    <mergeCell ref="B191:C191"/>
    <mergeCell ref="E191:F191"/>
    <mergeCell ref="G191:H191"/>
    <mergeCell ref="I191:J191"/>
    <mergeCell ref="K191:L191"/>
    <mergeCell ref="M191:N191"/>
    <mergeCell ref="B190:C190"/>
    <mergeCell ref="E190:F190"/>
    <mergeCell ref="G190:H190"/>
    <mergeCell ref="I190:J190"/>
    <mergeCell ref="K190:L190"/>
    <mergeCell ref="M190:N190"/>
    <mergeCell ref="I34:J34"/>
    <mergeCell ref="I41:J41"/>
    <mergeCell ref="I40:J40"/>
    <mergeCell ref="I39:J39"/>
    <mergeCell ref="I37:J37"/>
    <mergeCell ref="I43:J43"/>
    <mergeCell ref="I42:J42"/>
    <mergeCell ref="I58:J58"/>
    <mergeCell ref="I57:J57"/>
    <mergeCell ref="I56:J56"/>
    <mergeCell ref="I50:J50"/>
    <mergeCell ref="I49:J49"/>
    <mergeCell ref="G56:H56"/>
    <mergeCell ref="G63:H63"/>
    <mergeCell ref="G62:H62"/>
    <mergeCell ref="G61:H61"/>
    <mergeCell ref="G60:H60"/>
    <mergeCell ref="G59:H59"/>
    <mergeCell ref="G58:H58"/>
    <mergeCell ref="G57:H57"/>
    <mergeCell ref="I48:J48"/>
    <mergeCell ref="G50:H50"/>
    <mergeCell ref="G49:H49"/>
    <mergeCell ref="G48:H48"/>
    <mergeCell ref="G47:H47"/>
    <mergeCell ref="G46:H46"/>
    <mergeCell ref="G45:H45"/>
    <mergeCell ref="G44:H44"/>
    <mergeCell ref="G43:H43"/>
    <mergeCell ref="I38:J38"/>
    <mergeCell ref="K22:L22"/>
    <mergeCell ref="K23:L23"/>
    <mergeCell ref="M22:N22"/>
    <mergeCell ref="M23:N23"/>
    <mergeCell ref="M29:N29"/>
    <mergeCell ref="K29:L29"/>
    <mergeCell ref="G28:H28"/>
    <mergeCell ref="M28:N28"/>
    <mergeCell ref="K28:L28"/>
    <mergeCell ref="I28:J28"/>
    <mergeCell ref="I22:J22"/>
    <mergeCell ref="I23:J23"/>
    <mergeCell ref="I29:J29"/>
    <mergeCell ref="G42:H42"/>
    <mergeCell ref="M34:N34"/>
    <mergeCell ref="K34:L34"/>
    <mergeCell ref="M35:N35"/>
    <mergeCell ref="K35:L35"/>
    <mergeCell ref="M36:N36"/>
    <mergeCell ref="K36:L36"/>
    <mergeCell ref="M37:N37"/>
    <mergeCell ref="K37:L37"/>
    <mergeCell ref="M38:N38"/>
    <mergeCell ref="K38:L38"/>
    <mergeCell ref="M39:N39"/>
    <mergeCell ref="K39:L39"/>
    <mergeCell ref="M40:N40"/>
    <mergeCell ref="K40:L40"/>
    <mergeCell ref="M41:N41"/>
    <mergeCell ref="K41:L41"/>
    <mergeCell ref="I36:J36"/>
    <mergeCell ref="I35:J35"/>
    <mergeCell ref="M47:N47"/>
    <mergeCell ref="K47:L47"/>
    <mergeCell ref="M48:N48"/>
    <mergeCell ref="K48:L48"/>
    <mergeCell ref="M49:N49"/>
    <mergeCell ref="K49:L49"/>
    <mergeCell ref="M50:N50"/>
    <mergeCell ref="K50:L50"/>
    <mergeCell ref="M56:N56"/>
    <mergeCell ref="K56:L56"/>
    <mergeCell ref="M43:N43"/>
    <mergeCell ref="K43:L43"/>
    <mergeCell ref="M42:N42"/>
    <mergeCell ref="K42:L42"/>
    <mergeCell ref="M44:N44"/>
    <mergeCell ref="K44:L44"/>
    <mergeCell ref="M45:N45"/>
    <mergeCell ref="K45:L45"/>
    <mergeCell ref="M46:N46"/>
    <mergeCell ref="K46:L46"/>
    <mergeCell ref="G83:H83"/>
    <mergeCell ref="I61:J61"/>
    <mergeCell ref="I60:J60"/>
    <mergeCell ref="I59:J59"/>
    <mergeCell ref="I63:J63"/>
    <mergeCell ref="G69:H69"/>
    <mergeCell ref="G70:H70"/>
    <mergeCell ref="G71:H71"/>
    <mergeCell ref="G72:H72"/>
    <mergeCell ref="G73:H73"/>
    <mergeCell ref="I68:J68"/>
    <mergeCell ref="G65:H65"/>
    <mergeCell ref="G66:H66"/>
    <mergeCell ref="G67:H67"/>
    <mergeCell ref="I67:J67"/>
    <mergeCell ref="M63:N63"/>
    <mergeCell ref="K63:L63"/>
    <mergeCell ref="M64:N64"/>
    <mergeCell ref="K64:L64"/>
    <mergeCell ref="M62:N62"/>
    <mergeCell ref="K62:L62"/>
    <mergeCell ref="I65:J65"/>
    <mergeCell ref="I64:J64"/>
    <mergeCell ref="G64:H64"/>
    <mergeCell ref="I62:J62"/>
    <mergeCell ref="G84:H84"/>
    <mergeCell ref="G85:H85"/>
    <mergeCell ref="G86:H86"/>
    <mergeCell ref="G87:H87"/>
    <mergeCell ref="G88:H88"/>
    <mergeCell ref="G89:H89"/>
    <mergeCell ref="G68:H68"/>
    <mergeCell ref="K68:L68"/>
    <mergeCell ref="M68:N68"/>
    <mergeCell ref="M69:N69"/>
    <mergeCell ref="K69:L69"/>
    <mergeCell ref="I69:J69"/>
    <mergeCell ref="I70:J70"/>
    <mergeCell ref="I71:J71"/>
    <mergeCell ref="I72:J72"/>
    <mergeCell ref="I73:J73"/>
    <mergeCell ref="I74:J74"/>
    <mergeCell ref="I75:J75"/>
    <mergeCell ref="M70:N70"/>
    <mergeCell ref="K70:L70"/>
    <mergeCell ref="M71:N71"/>
    <mergeCell ref="K71:L71"/>
    <mergeCell ref="K72:L72"/>
    <mergeCell ref="M72:N72"/>
    <mergeCell ref="G74:H74"/>
    <mergeCell ref="G75:H75"/>
    <mergeCell ref="G76:H76"/>
    <mergeCell ref="G77:H77"/>
    <mergeCell ref="G78:H78"/>
    <mergeCell ref="G79:H79"/>
    <mergeCell ref="G80:H80"/>
    <mergeCell ref="G82:H82"/>
    <mergeCell ref="I79:J79"/>
    <mergeCell ref="I80:J80"/>
    <mergeCell ref="K76:L76"/>
    <mergeCell ref="M76:N76"/>
    <mergeCell ref="K77:L77"/>
    <mergeCell ref="M77:N77"/>
    <mergeCell ref="K78:L78"/>
    <mergeCell ref="M78:N78"/>
    <mergeCell ref="K79:L79"/>
    <mergeCell ref="M79:N79"/>
    <mergeCell ref="K80:L80"/>
    <mergeCell ref="M80:N80"/>
    <mergeCell ref="M73:N73"/>
    <mergeCell ref="K73:L73"/>
    <mergeCell ref="M74:N74"/>
    <mergeCell ref="K74:L74"/>
    <mergeCell ref="M75:N75"/>
    <mergeCell ref="K75:L75"/>
    <mergeCell ref="I76:J76"/>
    <mergeCell ref="I77:J77"/>
    <mergeCell ref="I78:J78"/>
    <mergeCell ref="I88:J88"/>
    <mergeCell ref="I89:J89"/>
    <mergeCell ref="M85:N85"/>
    <mergeCell ref="K85:L85"/>
    <mergeCell ref="M86:N86"/>
    <mergeCell ref="K86:L86"/>
    <mergeCell ref="M87:N87"/>
    <mergeCell ref="K87:L87"/>
    <mergeCell ref="M88:N88"/>
    <mergeCell ref="K88:L88"/>
    <mergeCell ref="M89:N89"/>
    <mergeCell ref="K89:L89"/>
    <mergeCell ref="I83:J83"/>
    <mergeCell ref="K83:L83"/>
    <mergeCell ref="M83:N83"/>
    <mergeCell ref="K84:L84"/>
    <mergeCell ref="M84:N84"/>
    <mergeCell ref="I84:J84"/>
    <mergeCell ref="I85:J85"/>
    <mergeCell ref="I86:J86"/>
    <mergeCell ref="I87:J87"/>
    <mergeCell ref="G92:H92"/>
    <mergeCell ref="I92:J92"/>
    <mergeCell ref="I93:J93"/>
    <mergeCell ref="I94:J94"/>
    <mergeCell ref="I95:J95"/>
    <mergeCell ref="I96:J96"/>
    <mergeCell ref="I97:J97"/>
    <mergeCell ref="I98:J98"/>
    <mergeCell ref="G93:H93"/>
    <mergeCell ref="G94:H94"/>
    <mergeCell ref="G95:H95"/>
    <mergeCell ref="G96:H96"/>
    <mergeCell ref="G97:H97"/>
    <mergeCell ref="G98:H98"/>
    <mergeCell ref="G103:H103"/>
    <mergeCell ref="I103:J103"/>
    <mergeCell ref="G107:H107"/>
    <mergeCell ref="I107:J107"/>
    <mergeCell ref="G106:H106"/>
    <mergeCell ref="I106:J106"/>
    <mergeCell ref="I134:J134"/>
    <mergeCell ref="I135:J135"/>
    <mergeCell ref="I136:J136"/>
    <mergeCell ref="M92:N92"/>
    <mergeCell ref="K92:L92"/>
    <mergeCell ref="M93:N93"/>
    <mergeCell ref="K93:L93"/>
    <mergeCell ref="M94:N94"/>
    <mergeCell ref="K94:L94"/>
    <mergeCell ref="M95:N95"/>
    <mergeCell ref="K95:L95"/>
    <mergeCell ref="M96:N96"/>
    <mergeCell ref="K96:L96"/>
    <mergeCell ref="M97:N97"/>
    <mergeCell ref="K97:L97"/>
    <mergeCell ref="M98:N98"/>
    <mergeCell ref="K98:L98"/>
    <mergeCell ref="M99:N99"/>
    <mergeCell ref="K99:L99"/>
    <mergeCell ref="M100:N100"/>
    <mergeCell ref="K100:L100"/>
    <mergeCell ref="M101:N101"/>
    <mergeCell ref="K101:L101"/>
    <mergeCell ref="I124:J124"/>
    <mergeCell ref="K106:L106"/>
    <mergeCell ref="M106:N106"/>
    <mergeCell ref="K115:L115"/>
    <mergeCell ref="M115:N115"/>
    <mergeCell ref="I126:J126"/>
    <mergeCell ref="M126:N126"/>
    <mergeCell ref="K126:L126"/>
    <mergeCell ref="M127:N127"/>
    <mergeCell ref="G100:H100"/>
    <mergeCell ref="G101:H101"/>
    <mergeCell ref="G104:H104"/>
    <mergeCell ref="G120:H120"/>
    <mergeCell ref="G121:H121"/>
    <mergeCell ref="G122:H122"/>
    <mergeCell ref="G123:H123"/>
    <mergeCell ref="M104:N104"/>
    <mergeCell ref="I99:J99"/>
    <mergeCell ref="I100:J100"/>
    <mergeCell ref="I101:J101"/>
    <mergeCell ref="I104:J104"/>
    <mergeCell ref="I120:J120"/>
    <mergeCell ref="I121:J121"/>
    <mergeCell ref="I122:J122"/>
    <mergeCell ref="I123:J123"/>
    <mergeCell ref="G124:H124"/>
    <mergeCell ref="G108:H108"/>
    <mergeCell ref="G109:H109"/>
    <mergeCell ref="G111:H111"/>
    <mergeCell ref="G112:H112"/>
    <mergeCell ref="G113:H113"/>
    <mergeCell ref="K118:L118"/>
    <mergeCell ref="I144:J144"/>
    <mergeCell ref="M140:N140"/>
    <mergeCell ref="K140:L140"/>
    <mergeCell ref="M141:N141"/>
    <mergeCell ref="K141:L141"/>
    <mergeCell ref="M142:N142"/>
    <mergeCell ref="K142:L142"/>
    <mergeCell ref="M143:N143"/>
    <mergeCell ref="K143:L143"/>
    <mergeCell ref="M144:N144"/>
    <mergeCell ref="K144:L144"/>
    <mergeCell ref="G139:H139"/>
    <mergeCell ref="G140:H140"/>
    <mergeCell ref="G141:H141"/>
    <mergeCell ref="G142:H142"/>
    <mergeCell ref="G143:H143"/>
    <mergeCell ref="M139:N139"/>
    <mergeCell ref="K139:L139"/>
    <mergeCell ref="I139:J139"/>
    <mergeCell ref="I140:J140"/>
    <mergeCell ref="I141:J141"/>
    <mergeCell ref="I142:J142"/>
    <mergeCell ref="I143:J143"/>
    <mergeCell ref="G144:H144"/>
    <mergeCell ref="G154:H154"/>
    <mergeCell ref="G155:H155"/>
    <mergeCell ref="G162:H162"/>
    <mergeCell ref="G163:H163"/>
    <mergeCell ref="G164:H164"/>
    <mergeCell ref="G165:H165"/>
    <mergeCell ref="I165:J165"/>
    <mergeCell ref="G156:H156"/>
    <mergeCell ref="I156:J156"/>
    <mergeCell ref="M147:N147"/>
    <mergeCell ref="K147:L147"/>
    <mergeCell ref="I147:J147"/>
    <mergeCell ref="I148:J148"/>
    <mergeCell ref="I149:J149"/>
    <mergeCell ref="I150:J150"/>
    <mergeCell ref="I151:J151"/>
    <mergeCell ref="I152:J152"/>
    <mergeCell ref="I153:J153"/>
    <mergeCell ref="K148:L148"/>
    <mergeCell ref="M148:N148"/>
    <mergeCell ref="K149:L149"/>
    <mergeCell ref="M149:N149"/>
    <mergeCell ref="K150:L150"/>
    <mergeCell ref="M150:N150"/>
    <mergeCell ref="M151:N151"/>
    <mergeCell ref="K151:L151"/>
    <mergeCell ref="M152:N152"/>
    <mergeCell ref="K152:L152"/>
    <mergeCell ref="M153:N153"/>
    <mergeCell ref="K153:L153"/>
    <mergeCell ref="M159:N159"/>
    <mergeCell ref="K159:L159"/>
    <mergeCell ref="M169:N169"/>
    <mergeCell ref="K169:L169"/>
    <mergeCell ref="G169:H169"/>
    <mergeCell ref="G138:H138"/>
    <mergeCell ref="I138:J138"/>
    <mergeCell ref="K138:L138"/>
    <mergeCell ref="G91:H91"/>
    <mergeCell ref="K91:L91"/>
    <mergeCell ref="M91:N91"/>
    <mergeCell ref="K154:L154"/>
    <mergeCell ref="M154:N154"/>
    <mergeCell ref="M155:N155"/>
    <mergeCell ref="K155:L155"/>
    <mergeCell ref="M162:N162"/>
    <mergeCell ref="M163:N163"/>
    <mergeCell ref="K163:L163"/>
    <mergeCell ref="K162:L162"/>
    <mergeCell ref="M164:N164"/>
    <mergeCell ref="K164:L164"/>
    <mergeCell ref="I154:J154"/>
    <mergeCell ref="I155:J155"/>
    <mergeCell ref="I162:J162"/>
    <mergeCell ref="I163:J163"/>
    <mergeCell ref="I164:J164"/>
    <mergeCell ref="I169:J169"/>
    <mergeCell ref="G147:H147"/>
    <mergeCell ref="G148:H148"/>
    <mergeCell ref="G149:H149"/>
    <mergeCell ref="G150:H150"/>
    <mergeCell ref="G151:H151"/>
    <mergeCell ref="G152:H152"/>
    <mergeCell ref="G153:H153"/>
    <mergeCell ref="B166:C166"/>
    <mergeCell ref="B167:C167"/>
    <mergeCell ref="B168:C168"/>
    <mergeCell ref="B139:C139"/>
    <mergeCell ref="B140:C140"/>
    <mergeCell ref="B141:C141"/>
    <mergeCell ref="B142:C142"/>
    <mergeCell ref="B143:C143"/>
    <mergeCell ref="B144:C144"/>
    <mergeCell ref="B101:C101"/>
    <mergeCell ref="B104:C104"/>
    <mergeCell ref="B120:C120"/>
    <mergeCell ref="B125:C125"/>
    <mergeCell ref="B121:C121"/>
    <mergeCell ref="B122:C122"/>
    <mergeCell ref="B123:C123"/>
    <mergeCell ref="B124:C124"/>
    <mergeCell ref="B134:C134"/>
    <mergeCell ref="B135:C135"/>
    <mergeCell ref="B138:C138"/>
    <mergeCell ref="B136:C136"/>
    <mergeCell ref="B107:C107"/>
    <mergeCell ref="B108:C108"/>
    <mergeCell ref="B109:C109"/>
    <mergeCell ref="B110:C110"/>
    <mergeCell ref="B111:C111"/>
    <mergeCell ref="B112:C112"/>
    <mergeCell ref="B146:C146"/>
    <mergeCell ref="B103:C103"/>
    <mergeCell ref="B106:C106"/>
    <mergeCell ref="B131:C131"/>
    <mergeCell ref="B132:C132"/>
    <mergeCell ref="B98:C98"/>
    <mergeCell ref="B99:C99"/>
    <mergeCell ref="B100:C100"/>
    <mergeCell ref="B95:C95"/>
    <mergeCell ref="B83:C83"/>
    <mergeCell ref="B84:C84"/>
    <mergeCell ref="B85:C85"/>
    <mergeCell ref="B86:C86"/>
    <mergeCell ref="B88:C88"/>
    <mergeCell ref="B89:C89"/>
    <mergeCell ref="B92:C92"/>
    <mergeCell ref="B91:C91"/>
    <mergeCell ref="B169:C169"/>
    <mergeCell ref="B164:C164"/>
    <mergeCell ref="B153:C153"/>
    <mergeCell ref="B154:C154"/>
    <mergeCell ref="B155:C155"/>
    <mergeCell ref="B162:C162"/>
    <mergeCell ref="B163:C163"/>
    <mergeCell ref="B147:C147"/>
    <mergeCell ref="B148:C148"/>
    <mergeCell ref="B149:C149"/>
    <mergeCell ref="B150:C150"/>
    <mergeCell ref="B151:C151"/>
    <mergeCell ref="B152:C152"/>
    <mergeCell ref="B165:C165"/>
    <mergeCell ref="B156:C156"/>
    <mergeCell ref="B157:C157"/>
    <mergeCell ref="B158:C158"/>
    <mergeCell ref="B159:C159"/>
    <mergeCell ref="B160:C160"/>
    <mergeCell ref="B161:C161"/>
    <mergeCell ref="B78:C78"/>
    <mergeCell ref="B79:C79"/>
    <mergeCell ref="B80:C80"/>
    <mergeCell ref="B87:C87"/>
    <mergeCell ref="B82:C82"/>
    <mergeCell ref="B56:C56"/>
    <mergeCell ref="B57:C57"/>
    <mergeCell ref="B58:C58"/>
    <mergeCell ref="B59:C59"/>
    <mergeCell ref="B60:C60"/>
    <mergeCell ref="B61:C61"/>
    <mergeCell ref="B62:C62"/>
    <mergeCell ref="B63:C63"/>
    <mergeCell ref="B65:C65"/>
    <mergeCell ref="B64:C64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48:C48"/>
    <mergeCell ref="B49:C49"/>
    <mergeCell ref="B50:C50"/>
    <mergeCell ref="B22:C22"/>
    <mergeCell ref="B23:C23"/>
    <mergeCell ref="B28:C28"/>
    <mergeCell ref="B29:C29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E139:F139"/>
    <mergeCell ref="E140:F140"/>
    <mergeCell ref="E141:F141"/>
    <mergeCell ref="E142:F142"/>
    <mergeCell ref="E143:F143"/>
    <mergeCell ref="E144:F144"/>
    <mergeCell ref="E95:F95"/>
    <mergeCell ref="E96:F96"/>
    <mergeCell ref="E97:F97"/>
    <mergeCell ref="E98:F98"/>
    <mergeCell ref="E103:F103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06:F106"/>
    <mergeCell ref="E133:F133"/>
    <mergeCell ref="I91:J91"/>
    <mergeCell ref="I82:J82"/>
    <mergeCell ref="M138:N138"/>
    <mergeCell ref="E124:F124"/>
    <mergeCell ref="E134:F134"/>
    <mergeCell ref="E135:F135"/>
    <mergeCell ref="E136:F136"/>
    <mergeCell ref="E138:F138"/>
    <mergeCell ref="K82:L82"/>
    <mergeCell ref="M82:N82"/>
    <mergeCell ref="M124:N124"/>
    <mergeCell ref="K124:L124"/>
    <mergeCell ref="M134:N134"/>
    <mergeCell ref="K134:L134"/>
    <mergeCell ref="M135:N135"/>
    <mergeCell ref="K135:L135"/>
    <mergeCell ref="M136:N136"/>
    <mergeCell ref="K136:L136"/>
    <mergeCell ref="G134:H134"/>
    <mergeCell ref="G135:H135"/>
    <mergeCell ref="G136:H136"/>
    <mergeCell ref="K104:L104"/>
    <mergeCell ref="M120:N120"/>
    <mergeCell ref="E99:F99"/>
    <mergeCell ref="K120:L120"/>
    <mergeCell ref="M121:N121"/>
    <mergeCell ref="K121:L121"/>
    <mergeCell ref="M122:N122"/>
    <mergeCell ref="K122:L122"/>
    <mergeCell ref="M123:N123"/>
    <mergeCell ref="K123:L123"/>
    <mergeCell ref="G99:H99"/>
    <mergeCell ref="E66:F66"/>
    <mergeCell ref="E84:F84"/>
    <mergeCell ref="E85:F85"/>
    <mergeCell ref="E86:F86"/>
    <mergeCell ref="E87:F87"/>
    <mergeCell ref="E100:F100"/>
    <mergeCell ref="E101:F101"/>
    <mergeCell ref="E104:F104"/>
    <mergeCell ref="E120:F120"/>
    <mergeCell ref="E121:F121"/>
    <mergeCell ref="E122:F122"/>
    <mergeCell ref="E123:F123"/>
    <mergeCell ref="E89:F89"/>
    <mergeCell ref="E91:F91"/>
    <mergeCell ref="E92:F92"/>
    <mergeCell ref="E93:F93"/>
    <mergeCell ref="E94:F94"/>
    <mergeCell ref="E102:F102"/>
    <mergeCell ref="E28:F28"/>
    <mergeCell ref="E23:F23"/>
    <mergeCell ref="E22:F22"/>
    <mergeCell ref="E35:F35"/>
    <mergeCell ref="E34:F34"/>
    <mergeCell ref="E29:F29"/>
    <mergeCell ref="E38:F38"/>
    <mergeCell ref="E37:F37"/>
    <mergeCell ref="E36:F36"/>
    <mergeCell ref="E41:F41"/>
    <mergeCell ref="E40:F40"/>
    <mergeCell ref="E39:F39"/>
    <mergeCell ref="E30:F30"/>
    <mergeCell ref="E88:F88"/>
    <mergeCell ref="E63:F63"/>
    <mergeCell ref="E64:F64"/>
    <mergeCell ref="E65:F65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2:F82"/>
    <mergeCell ref="E83:F83"/>
    <mergeCell ref="E62:F62"/>
    <mergeCell ref="E43:F43"/>
    <mergeCell ref="E44:F44"/>
    <mergeCell ref="E45:F45"/>
    <mergeCell ref="E46:F46"/>
    <mergeCell ref="E61:F61"/>
    <mergeCell ref="E57:F57"/>
    <mergeCell ref="E58:F58"/>
    <mergeCell ref="E59:F59"/>
    <mergeCell ref="E60:F60"/>
    <mergeCell ref="E47:F47"/>
    <mergeCell ref="E48:F48"/>
    <mergeCell ref="E49:F49"/>
    <mergeCell ref="E50:F50"/>
    <mergeCell ref="E56:F56"/>
    <mergeCell ref="E53:F53"/>
    <mergeCell ref="E42:F42"/>
    <mergeCell ref="B145:C145"/>
    <mergeCell ref="G145:H145"/>
    <mergeCell ref="I145:J145"/>
    <mergeCell ref="K145:L145"/>
    <mergeCell ref="M145:N145"/>
    <mergeCell ref="B170:C170"/>
    <mergeCell ref="G170:H170"/>
    <mergeCell ref="I170:J170"/>
    <mergeCell ref="K170:L170"/>
    <mergeCell ref="K67:L67"/>
    <mergeCell ref="G81:H81"/>
    <mergeCell ref="K81:L81"/>
    <mergeCell ref="M81:N81"/>
    <mergeCell ref="K90:L90"/>
    <mergeCell ref="M90:N90"/>
    <mergeCell ref="G90:H90"/>
    <mergeCell ref="I137:J137"/>
    <mergeCell ref="K137:L137"/>
    <mergeCell ref="G137:H137"/>
    <mergeCell ref="E169:F169"/>
    <mergeCell ref="E164:F164"/>
    <mergeCell ref="E163:F163"/>
    <mergeCell ref="E162:F162"/>
    <mergeCell ref="E155:F155"/>
    <mergeCell ref="E154:F154"/>
    <mergeCell ref="E153:F153"/>
    <mergeCell ref="E152:F152"/>
    <mergeCell ref="E147:F147"/>
    <mergeCell ref="E148:F148"/>
    <mergeCell ref="E149:F149"/>
    <mergeCell ref="E150:F150"/>
    <mergeCell ref="E151:F151"/>
  </mergeCells>
  <pageMargins left="0.13" right="0.14000000000000001" top="0.22" bottom="0.22" header="0.18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</cp:lastModifiedBy>
  <cp:lastPrinted>2015-02-17T12:06:02Z</cp:lastPrinted>
  <dcterms:created xsi:type="dcterms:W3CDTF">2013-11-11T22:11:14Z</dcterms:created>
  <dcterms:modified xsi:type="dcterms:W3CDTF">2015-02-17T12:06:58Z</dcterms:modified>
</cp:coreProperties>
</file>